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justicagovbr-my.sharepoint.com/personal/ivan_graziato_mj_gov_br/Documents/Área de Trabalho/COPEIRAGEM 2026/Tudo pós conjur/Anexo_II_do_TR___Planilhas_Editaveis/"/>
    </mc:Choice>
  </mc:AlternateContent>
  <xr:revisionPtr revIDLastSave="287" documentId="8_{F1FEBEA5-DB61-4538-AE74-AB35224F4B29}" xr6:coauthVersionLast="47" xr6:coauthVersionMax="47" xr10:uidLastSave="{BAC3F2ED-AC7C-4DD6-BC44-135339731358}"/>
  <bookViews>
    <workbookView xWindow="-120" yWindow="-120" windowWidth="29040" windowHeight="15840" xr2:uid="{922FF9A6-F50F-4EF2-89D0-9E2B82DEAB23}"/>
  </bookViews>
  <sheets>
    <sheet name="Instruções" sheetId="18" r:id="rId1"/>
    <sheet name="Resumo" sheetId="6" r:id="rId2"/>
    <sheet name="Copeira" sheetId="1" r:id="rId3"/>
    <sheet name="Garçom" sheetId="2" r:id="rId4"/>
    <sheet name="Carregador" sheetId="5" r:id="rId5"/>
    <sheet name="Uniformes e EPI" sheetId="14" r:id="rId6"/>
    <sheet name="Materiais de consumo" sheetId="15" r:id="rId7"/>
    <sheet name="Utensílios" sheetId="16" r:id="rId8"/>
    <sheet name="Equipamentos" sheetId="17"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4" i="2" l="1"/>
  <c r="D34" i="5"/>
  <c r="D34" i="1"/>
  <c r="C46" i="14"/>
  <c r="C29" i="14"/>
  <c r="C13" i="14"/>
  <c r="C33" i="16"/>
  <c r="F5" i="16"/>
  <c r="F6" i="16"/>
  <c r="F7" i="16"/>
  <c r="F8" i="16"/>
  <c r="F9" i="16"/>
  <c r="F10" i="16"/>
  <c r="F11" i="16"/>
  <c r="F12" i="16"/>
  <c r="F13" i="16"/>
  <c r="F14" i="16"/>
  <c r="F15" i="16"/>
  <c r="F16" i="16"/>
  <c r="F17" i="16"/>
  <c r="F18" i="16"/>
  <c r="F19" i="16"/>
  <c r="F20" i="16"/>
  <c r="F21" i="16"/>
  <c r="F22" i="16"/>
  <c r="F23" i="16"/>
  <c r="F24" i="16"/>
  <c r="F25" i="16"/>
  <c r="F26" i="16"/>
  <c r="F27" i="16"/>
  <c r="F28" i="16"/>
  <c r="F29" i="16"/>
  <c r="F30" i="16"/>
  <c r="F4" i="16"/>
  <c r="C45" i="15"/>
  <c r="F5" i="15"/>
  <c r="F6" i="15"/>
  <c r="F7" i="15"/>
  <c r="F8" i="15"/>
  <c r="F9" i="15"/>
  <c r="F10" i="15"/>
  <c r="F11" i="15"/>
  <c r="F12" i="15"/>
  <c r="F13" i="15"/>
  <c r="F14" i="15"/>
  <c r="F15" i="15"/>
  <c r="F16" i="15"/>
  <c r="F17" i="15"/>
  <c r="F18" i="15"/>
  <c r="F19" i="15"/>
  <c r="F20" i="15"/>
  <c r="F21" i="15"/>
  <c r="F22" i="15"/>
  <c r="F23" i="15"/>
  <c r="F24" i="15"/>
  <c r="F25" i="15"/>
  <c r="F26" i="15"/>
  <c r="F27" i="15"/>
  <c r="F28" i="15"/>
  <c r="F29" i="15"/>
  <c r="F30" i="15"/>
  <c r="F31" i="15"/>
  <c r="F32" i="15"/>
  <c r="F33" i="15"/>
  <c r="F34" i="15"/>
  <c r="F35" i="15"/>
  <c r="F36" i="15"/>
  <c r="F37" i="15"/>
  <c r="F38" i="15"/>
  <c r="F39" i="15"/>
  <c r="F40" i="15"/>
  <c r="F41" i="15"/>
  <c r="F42" i="15"/>
  <c r="F4" i="15"/>
  <c r="C45" i="14"/>
  <c r="H36" i="14"/>
  <c r="H37" i="14"/>
  <c r="H38" i="14"/>
  <c r="H39" i="14"/>
  <c r="H40" i="14"/>
  <c r="H41" i="14"/>
  <c r="H42" i="14"/>
  <c r="H35" i="14"/>
  <c r="H20" i="14"/>
  <c r="H21" i="14"/>
  <c r="H22" i="14"/>
  <c r="H23" i="14"/>
  <c r="H24" i="14"/>
  <c r="H25" i="14"/>
  <c r="H19" i="14"/>
  <c r="H5" i="14"/>
  <c r="H6" i="14"/>
  <c r="H7" i="14"/>
  <c r="H8" i="14"/>
  <c r="H9" i="14"/>
  <c r="H4" i="14"/>
  <c r="C28" i="14" l="1"/>
  <c r="C12" i="14"/>
  <c r="C12" i="17" l="1"/>
  <c r="C35" i="16"/>
  <c r="C47" i="15" l="1"/>
  <c r="F5" i="17" l="1"/>
  <c r="H5" i="17" s="1"/>
  <c r="J5" i="17" s="1"/>
  <c r="F4" i="17" l="1"/>
  <c r="H4" i="17" s="1"/>
  <c r="J4" i="17" s="1"/>
  <c r="F7" i="17"/>
  <c r="H7" i="17" s="1"/>
  <c r="J7" i="17" s="1"/>
  <c r="F8" i="17"/>
  <c r="H8" i="17" s="1"/>
  <c r="J8" i="17" s="1"/>
  <c r="D82" i="1" l="1"/>
  <c r="D82" i="2"/>
  <c r="F6" i="17"/>
  <c r="H6" i="17" s="1"/>
  <c r="J6" i="17" s="1"/>
  <c r="C11" i="17" s="1"/>
  <c r="C13" i="17" s="1"/>
  <c r="D85" i="5" l="1"/>
  <c r="D85" i="2"/>
  <c r="D85" i="1"/>
  <c r="D82" i="5"/>
  <c r="C46" i="15"/>
  <c r="C48" i="15" s="1"/>
  <c r="C34" i="16"/>
  <c r="C36" i="16" s="1"/>
  <c r="I7" i="6"/>
  <c r="B6" i="6"/>
  <c r="B5" i="6"/>
  <c r="B4" i="6"/>
  <c r="D84" i="5" l="1"/>
  <c r="D84" i="2"/>
  <c r="D84" i="1"/>
  <c r="D83" i="5"/>
  <c r="D83" i="1"/>
  <c r="D83" i="2"/>
  <c r="C99" i="5"/>
  <c r="C93" i="5"/>
  <c r="C89" i="5"/>
  <c r="D86" i="5"/>
  <c r="D105" i="5" s="1"/>
  <c r="C80" i="5"/>
  <c r="C73" i="5"/>
  <c r="D70" i="5"/>
  <c r="D76" i="5" s="1"/>
  <c r="C67" i="5"/>
  <c r="C56" i="5"/>
  <c r="C46" i="5"/>
  <c r="C38" i="5"/>
  <c r="D33" i="5"/>
  <c r="C29" i="5"/>
  <c r="C26" i="5"/>
  <c r="C51" i="5" s="1"/>
  <c r="C16" i="5"/>
  <c r="C11" i="5"/>
  <c r="C13" i="5" s="1"/>
  <c r="C9" i="5"/>
  <c r="D31" i="5"/>
  <c r="C99" i="2"/>
  <c r="C93" i="2"/>
  <c r="C89" i="2"/>
  <c r="D86" i="2"/>
  <c r="D105" i="2" s="1"/>
  <c r="C80" i="2"/>
  <c r="C73" i="2"/>
  <c r="D70" i="2"/>
  <c r="D76" i="2" s="1"/>
  <c r="C67" i="2"/>
  <c r="C56" i="2"/>
  <c r="C46" i="2"/>
  <c r="C38" i="2"/>
  <c r="D33" i="2"/>
  <c r="C29" i="2"/>
  <c r="C26" i="2"/>
  <c r="C51" i="2" s="1"/>
  <c r="C16" i="2"/>
  <c r="C13" i="2"/>
  <c r="C11" i="2"/>
  <c r="C9" i="2"/>
  <c r="D31" i="2"/>
  <c r="C99" i="1"/>
  <c r="C93" i="1"/>
  <c r="C89" i="1"/>
  <c r="D86" i="1"/>
  <c r="D105" i="1" s="1"/>
  <c r="C80" i="1"/>
  <c r="C73" i="1"/>
  <c r="D70" i="1"/>
  <c r="D76" i="1" s="1"/>
  <c r="C67" i="1"/>
  <c r="C56" i="1"/>
  <c r="C46" i="1"/>
  <c r="C38" i="1"/>
  <c r="D33" i="1"/>
  <c r="C29" i="1"/>
  <c r="C26" i="1"/>
  <c r="C51" i="1" s="1"/>
  <c r="C16" i="1"/>
  <c r="C11" i="1"/>
  <c r="C13" i="1" s="1"/>
  <c r="C9" i="1"/>
  <c r="D31" i="1"/>
  <c r="D35" i="2" l="1"/>
  <c r="D42" i="2" s="1"/>
  <c r="D35" i="5"/>
  <c r="D42" i="5" s="1"/>
  <c r="D35" i="1"/>
  <c r="D42" i="1" s="1"/>
  <c r="D6" i="5"/>
  <c r="D48" i="5" s="1"/>
  <c r="D6" i="2"/>
  <c r="D6" i="1"/>
  <c r="D50" i="1" s="1"/>
  <c r="D51" i="1" s="1"/>
  <c r="D12" i="1" l="1"/>
  <c r="D49" i="5"/>
  <c r="D101" i="5"/>
  <c r="D52" i="5"/>
  <c r="D11" i="5"/>
  <c r="D12" i="5"/>
  <c r="D50" i="5"/>
  <c r="D51" i="5" s="1"/>
  <c r="D101" i="2"/>
  <c r="D52" i="2"/>
  <c r="D50" i="2"/>
  <c r="D51" i="2" s="1"/>
  <c r="D12" i="2"/>
  <c r="D48" i="2"/>
  <c r="D11" i="2"/>
  <c r="D101" i="1"/>
  <c r="D52" i="1"/>
  <c r="D48" i="1"/>
  <c r="D11" i="1"/>
  <c r="D13" i="1" l="1"/>
  <c r="D53" i="5"/>
  <c r="D103" i="5" s="1"/>
  <c r="D13" i="5"/>
  <c r="D49" i="2"/>
  <c r="D53" i="2" s="1"/>
  <c r="D103" i="2" s="1"/>
  <c r="D13" i="2"/>
  <c r="D49" i="1"/>
  <c r="D53" i="1" s="1"/>
  <c r="D103" i="1" s="1"/>
  <c r="D19" i="1"/>
  <c r="D20" i="1"/>
  <c r="D18" i="1"/>
  <c r="D40" i="1"/>
  <c r="D21" i="1"/>
  <c r="D25" i="1"/>
  <c r="D24" i="1"/>
  <c r="D22" i="1"/>
  <c r="D23" i="1"/>
  <c r="D26" i="1" l="1"/>
  <c r="D41" i="1" s="1"/>
  <c r="D43" i="1" s="1"/>
  <c r="D102" i="1" s="1"/>
  <c r="D19" i="5"/>
  <c r="D18" i="5"/>
  <c r="D40" i="5"/>
  <c r="D21" i="5"/>
  <c r="D22" i="5"/>
  <c r="D25" i="5"/>
  <c r="D23" i="5"/>
  <c r="D24" i="5"/>
  <c r="D20" i="5"/>
  <c r="D19" i="2"/>
  <c r="D18" i="2"/>
  <c r="D22" i="2"/>
  <c r="D40" i="2"/>
  <c r="D23" i="2"/>
  <c r="D21" i="2"/>
  <c r="D25" i="2"/>
  <c r="D24" i="2"/>
  <c r="D20" i="2"/>
  <c r="D59" i="1"/>
  <c r="D63" i="1"/>
  <c r="D62" i="1"/>
  <c r="D60" i="1" l="1"/>
  <c r="D58" i="1"/>
  <c r="D61" i="1"/>
  <c r="D26" i="5"/>
  <c r="D41" i="5" s="1"/>
  <c r="D43" i="5" s="1"/>
  <c r="D102" i="5" s="1"/>
  <c r="D26" i="2"/>
  <c r="D41" i="2" s="1"/>
  <c r="D43" i="2" s="1"/>
  <c r="D102" i="2" s="1"/>
  <c r="D64" i="1"/>
  <c r="D75" i="1" s="1"/>
  <c r="D77" i="1" s="1"/>
  <c r="D104" i="1" s="1"/>
  <c r="D106" i="1" s="1"/>
  <c r="D61" i="5" l="1"/>
  <c r="D62" i="5"/>
  <c r="D60" i="5"/>
  <c r="D63" i="5"/>
  <c r="D58" i="5"/>
  <c r="D59" i="5"/>
  <c r="D63" i="2"/>
  <c r="D61" i="2"/>
  <c r="D62" i="2"/>
  <c r="D60" i="2"/>
  <c r="D58" i="2"/>
  <c r="D59" i="2"/>
  <c r="D91" i="1"/>
  <c r="D92" i="1" s="1"/>
  <c r="D108" i="1" l="1"/>
  <c r="D94" i="1" s="1"/>
  <c r="D64" i="2"/>
  <c r="D75" i="2" s="1"/>
  <c r="D77" i="2" s="1"/>
  <c r="D104" i="2" s="1"/>
  <c r="D106" i="2" s="1"/>
  <c r="D64" i="5"/>
  <c r="D75" i="5" s="1"/>
  <c r="D77" i="5" s="1"/>
  <c r="D104" i="5" s="1"/>
  <c r="C105" i="1" l="1"/>
  <c r="C102" i="1"/>
  <c r="C103" i="1"/>
  <c r="C4" i="6"/>
  <c r="G4" i="6" s="1"/>
  <c r="K4" i="6" s="1"/>
  <c r="D95" i="1"/>
  <c r="C104" i="1"/>
  <c r="C101" i="1"/>
  <c r="D96" i="1"/>
  <c r="D106" i="5"/>
  <c r="D91" i="2"/>
  <c r="D92" i="2" s="1"/>
  <c r="D93" i="1" l="1"/>
  <c r="D97" i="1" s="1"/>
  <c r="D107" i="1" s="1"/>
  <c r="C107" i="1" s="1"/>
  <c r="C108" i="1" s="1"/>
  <c r="D108" i="2"/>
  <c r="C5" i="6" s="1"/>
  <c r="G5" i="6" s="1"/>
  <c r="K5" i="6" s="1"/>
  <c r="D91" i="5"/>
  <c r="D92" i="5" s="1"/>
  <c r="C102" i="2" l="1"/>
  <c r="C103" i="2"/>
  <c r="C101" i="2"/>
  <c r="C105" i="2"/>
  <c r="D94" i="2"/>
  <c r="D95" i="2"/>
  <c r="D108" i="5"/>
  <c r="C6" i="6" s="1"/>
  <c r="G6" i="6" s="1"/>
  <c r="K6" i="6" s="1"/>
  <c r="K7" i="6" s="1"/>
  <c r="K8" i="6" s="1"/>
  <c r="K9" i="6" s="1"/>
  <c r="D96" i="2"/>
  <c r="C104" i="2"/>
  <c r="C104" i="5" l="1"/>
  <c r="C102" i="5"/>
  <c r="C101" i="5"/>
  <c r="C105" i="5"/>
  <c r="D93" i="2"/>
  <c r="D97" i="2" s="1"/>
  <c r="D107" i="2" s="1"/>
  <c r="C107" i="2" s="1"/>
  <c r="C108" i="2" s="1"/>
  <c r="D95" i="5"/>
  <c r="C103" i="5"/>
  <c r="D94" i="5"/>
  <c r="D96" i="5"/>
  <c r="D93" i="5" l="1"/>
  <c r="D97" i="5" s="1"/>
  <c r="D107" i="5" s="1"/>
  <c r="C107" i="5" s="1"/>
  <c r="C108" i="5" s="1"/>
</calcChain>
</file>

<file path=xl/sharedStrings.xml><?xml version="1.0" encoding="utf-8"?>
<sst xmlns="http://schemas.openxmlformats.org/spreadsheetml/2006/main" count="794" uniqueCount="261">
  <si>
    <t>Módulo 1 - Composição da Remuneração</t>
  </si>
  <si>
    <t>Composição da Remuneração</t>
  </si>
  <si>
    <t>(R$)</t>
  </si>
  <si>
    <t>A</t>
  </si>
  <si>
    <t>Salário Base</t>
  </si>
  <si>
    <t>B</t>
  </si>
  <si>
    <t>Adicional de hora noturna (incluso hora noturna reduzida)</t>
  </si>
  <si>
    <t>C</t>
  </si>
  <si>
    <t>Outros (especificar)</t>
  </si>
  <si>
    <t>Total:</t>
  </si>
  <si>
    <t>Submódulo 2.1 - Encargos e Benefícios Anuais, Mensais e Diários</t>
  </si>
  <si>
    <t>2.1</t>
  </si>
  <si>
    <t>13º salário e adicional de férias</t>
  </si>
  <si>
    <t>(%)</t>
  </si>
  <si>
    <t>13º (décimo terceiro) Salário</t>
  </si>
  <si>
    <t>Férias e Adicional de Férias</t>
  </si>
  <si>
    <t>Submódulo 2.2 - Encargos Previdenciários (GPS), Fundo de Garantia por Tempo de Serviço (FGTS) e outras contribuições.</t>
  </si>
  <si>
    <t>2.2</t>
  </si>
  <si>
    <t>GPS, FGTS e outras contribuições</t>
  </si>
  <si>
    <t>INSS</t>
  </si>
  <si>
    <t>Salário Educação</t>
  </si>
  <si>
    <t>SAT</t>
  </si>
  <si>
    <t>D</t>
  </si>
  <si>
    <t>SESC ou SESI</t>
  </si>
  <si>
    <t>E</t>
  </si>
  <si>
    <t>SENAI - SENAC</t>
  </si>
  <si>
    <t>F</t>
  </si>
  <si>
    <t>SEBRAE</t>
  </si>
  <si>
    <t>G</t>
  </si>
  <si>
    <t>INCRA</t>
  </si>
  <si>
    <t>H</t>
  </si>
  <si>
    <t>FGTS</t>
  </si>
  <si>
    <t>Submódulo 2.3 - Benefícios Mensais e Diários</t>
  </si>
  <si>
    <t>2.3</t>
  </si>
  <si>
    <t>Benefícios Mensais e Diários</t>
  </si>
  <si>
    <t>Valor do Bilhete</t>
  </si>
  <si>
    <t>Transporte</t>
  </si>
  <si>
    <t>Auxílio-Refeição/Alimentação</t>
  </si>
  <si>
    <t>Valor do Ticket</t>
  </si>
  <si>
    <t>Quadro Resumo do Módulo 2 - Encargos e Benefícios Anuais, Mensais e Diários</t>
  </si>
  <si>
    <t>13º (décimo terceiro) Salário, Férias e Adicional de Férias</t>
  </si>
  <si>
    <t>Módulo 3  - Provisão para Rescisão</t>
  </si>
  <si>
    <t>Provisão para Rescisão</t>
  </si>
  <si>
    <t>Aviso prévio indenizado</t>
  </si>
  <si>
    <t>Incidência do FGTS sobre Aviso prévio indenizado</t>
  </si>
  <si>
    <t>Aviso prévio trabalhado</t>
  </si>
  <si>
    <t>Incidência de GPS, FGTS sobre o Aviso Prévio Trabalhado</t>
  </si>
  <si>
    <t>Multa do FGTS sobre o Aviso Prévio Trabalhado e Indenizado</t>
  </si>
  <si>
    <t>Submódulo 4.1 - Custo de Reposição do Profissional Ausente</t>
  </si>
  <si>
    <t>4.1</t>
  </si>
  <si>
    <t>Ausências Legais</t>
  </si>
  <si>
    <t>Substituto na cobertura de Férias</t>
  </si>
  <si>
    <t>Substituto na cobertura de Ausências Legais</t>
  </si>
  <si>
    <t>Substituto na cobertura de Licença-Paternidade</t>
  </si>
  <si>
    <t>Substituto na cobertura de Ausência por acidente de trabalho</t>
  </si>
  <si>
    <t>Substituto na cobertura de Afastamento Maternidade</t>
  </si>
  <si>
    <t>Substituto na cobertura de Outras ausências (especificar)</t>
  </si>
  <si>
    <t>Submódulo 4.2 - Substituto na Intrajornada</t>
  </si>
  <si>
    <t>4.2</t>
  </si>
  <si>
    <t>Substituto na Intrajornada</t>
  </si>
  <si>
    <t>Substituto na cobertura de Intervalo para repouso ou alimentação</t>
  </si>
  <si>
    <t>Quadro Resumo do Módulo 4 - Custo de Reposição do Profissional Ausente</t>
  </si>
  <si>
    <t>Custo de Reposição do Profissional Ausente</t>
  </si>
  <si>
    <t>Substituto nas Ausências Legais</t>
  </si>
  <si>
    <t>Módulo 5 - Insumos Diversos</t>
  </si>
  <si>
    <t>Insumos Diversos</t>
  </si>
  <si>
    <t>Equipamentos</t>
  </si>
  <si>
    <t>Módulo 6 - Custos Indiretos, Tributos e Lucro</t>
  </si>
  <si>
    <t>CITL</t>
  </si>
  <si>
    <t>Custos Indiretos</t>
  </si>
  <si>
    <t>Lucro</t>
  </si>
  <si>
    <t>Tributos</t>
  </si>
  <si>
    <t>C.1</t>
  </si>
  <si>
    <t>PIS</t>
  </si>
  <si>
    <t>C.2</t>
  </si>
  <si>
    <t>COFINS</t>
  </si>
  <si>
    <t>C.3</t>
  </si>
  <si>
    <t>ISS</t>
  </si>
  <si>
    <t>Quadro Resumo do custo por empregado</t>
  </si>
  <si>
    <t>Valor por empregado</t>
  </si>
  <si>
    <t>Módulo 1 – Composição da Remuneração</t>
  </si>
  <si>
    <t>Módulo 2 – Encargos e Benefícios Anuais, Mensais e Diários</t>
  </si>
  <si>
    <t>Módulo 3 – Provisão para rescisão</t>
  </si>
  <si>
    <t>Módulo 4 – Custo de Reposição do profissional ausente</t>
  </si>
  <si>
    <t>Módulo 5 – Insumos Diversos</t>
  </si>
  <si>
    <t>Subtotal ( A + B + C + D + E)</t>
  </si>
  <si>
    <t>Valor total por empregado</t>
  </si>
  <si>
    <t>QUADRO DEMONSTRATIVO DO VALOR GLOBAL DA PROPOSTA</t>
  </si>
  <si>
    <t>Tipo de Serviço
(A)</t>
  </si>
  <si>
    <t>Valor Proposto por Empregado 
(B)</t>
  </si>
  <si>
    <t>Qtde. de Empregados por Posto
(C)</t>
  </si>
  <si>
    <t>Valor Proposto por Posto 
(D) = (B x C)</t>
  </si>
  <si>
    <t>Qtde. de Postos 
(E)</t>
  </si>
  <si>
    <t>Valor Total do Serviço
(F) = (D x E)</t>
  </si>
  <si>
    <t>Valor Mensal dos Serviços</t>
  </si>
  <si>
    <t>Valor Anual (12 meses)</t>
  </si>
  <si>
    <t>Copeira</t>
  </si>
  <si>
    <t>Garçom</t>
  </si>
  <si>
    <t>Carregador</t>
  </si>
  <si>
    <t>Quantidade</t>
  </si>
  <si>
    <t>Quantidade Anual</t>
  </si>
  <si>
    <t>Materiais de limpeza</t>
  </si>
  <si>
    <t>Água Sanitária a base de hipoclorito de sódio e água, com teor de cloro ativo entre 2,0-2,5%, envasada em frascos plásticos com 1 (um) litro.</t>
  </si>
  <si>
    <t>Detergente biodegradável neutro para lavagem de louças em geral, com 500 ml.</t>
  </si>
  <si>
    <t>Esponja de lã de aço, composição aço carbono, unidade com 60 g embalada em pacote com 8 (oito) unidades.</t>
  </si>
  <si>
    <t>Flanela em algodão, dimensões aproximadas 30x50 cm, com bordas overlocadas.</t>
  </si>
  <si>
    <t>Pano de chão, tipo saco, alvejado, duplo, com barrado feito, 100% algodão etiqueta de identificação, dimensões mínimas: 400 mm x 700 mm, 1ª qualidade.</t>
  </si>
  <si>
    <t>Pano de pia tipo multiuso.</t>
  </si>
  <si>
    <t>Pano de prato 100% algodão.</t>
  </si>
  <si>
    <t>Porta sabão e esponja, em plástico polipropileno. (trocar a cada 3 meses)</t>
  </si>
  <si>
    <t>Sabão em barra com 200 gramas, tipo glicerinado, embalado em pacote com 5 (cinco) unidades. Tipo Ypê ou similar</t>
  </si>
  <si>
    <t>Sabão em pó 1 ª qualidade acondicionado em embalagem de 1 Kg</t>
  </si>
  <si>
    <t>Descrição</t>
  </si>
  <si>
    <t>Materiais de consumo</t>
  </si>
  <si>
    <t>Açúcar tipo cristal, branco de 1º qualidade, acondicionado em embalagem plástica de 5 Kg (cinco quilos), com todas as informações permanentes ao produto, previsto na legislação vigente, constando data de fabricação e validade nos pacotes individuais.</t>
  </si>
  <si>
    <t>Açúcar tipo refinado, branco de 1º qualidade, acondicionado em embalagem plástica de 1 Kg (um quilo), com todas as informações permanentes ao produto, previsto na legislação vigente, constando data de fabricação e validade nos pacotes individuais</t>
  </si>
  <si>
    <t>Adoçante líquido, dietético, com bico dosador conta-gotas, frasco com 100 ml e prazo de validade de no mínimo 6 (seis) meses. Ingredientes: água, edulcorantes artificiais; sucralose e acesulfame-k, espessante carboximetilcelulose, conservante benzoato de sódio e acidulante ácido cítrico, sem glúten.</t>
  </si>
  <si>
    <t>Coador de pano p/ cafeteira industrial compatível com as máquinas (1ª Qualidade).</t>
  </si>
  <si>
    <t>Copo descartável biodegradável, reciclável, capacidade 200ml, em polipropileno “PP”, não tóxico, com frisos e saliência na borda. Caixa com 2500 unidades (25 pacotes contendo 100 unidades). Compatível com norma NBR 14.865/2002.</t>
  </si>
  <si>
    <t>Papel Toalha branco 02 dobras, folhas de 22,5 x 26, pacote com 1000 unidades cada.</t>
  </si>
  <si>
    <t>Guardanapo de papel com dimensões mínimas de 20 x 20cm, folha simples, pacote com 100 unidades.</t>
  </si>
  <si>
    <t>Cor</t>
  </si>
  <si>
    <t>Material</t>
  </si>
  <si>
    <t>Unidade</t>
  </si>
  <si>
    <t>Conjunto de uniforme Copeira(o) - Masculino/Feminino</t>
  </si>
  <si>
    <t>Calça e/ou saia social, comprimento na altura do joelho, para saia</t>
  </si>
  <si>
    <t>Blusa manga curta com gola colarinho</t>
  </si>
  <si>
    <t>Par de sapatos em couro macio, salto baixo, com solado emborrachado antiderrapante</t>
  </si>
  <si>
    <t>Par de meias social</t>
  </si>
  <si>
    <t>Touca com aba e filó</t>
  </si>
  <si>
    <t>Conjunto de uniforme Garçom/Garçonete - Masculino/Feminino</t>
  </si>
  <si>
    <t>Preto</t>
  </si>
  <si>
    <t>Branca</t>
  </si>
  <si>
    <t>Preta</t>
  </si>
  <si>
    <t>Oxford, 100 %
poliéster</t>
  </si>
  <si>
    <t>Algodão/Poliéster</t>
  </si>
  <si>
    <t>Couro</t>
  </si>
  <si>
    <t>Gabardine</t>
  </si>
  <si>
    <t>100% Poliéster</t>
  </si>
  <si>
    <t>Unid.</t>
  </si>
  <si>
    <t>Par</t>
  </si>
  <si>
    <t>Conjunto completo: calça e/ou saia social e blazer</t>
  </si>
  <si>
    <t>Lenço de Pescoço/Gravata</t>
  </si>
  <si>
    <t>Colete devidamente forrado</t>
  </si>
  <si>
    <t>Na cor da
empresa</t>
  </si>
  <si>
    <t>Branca/Preta</t>
  </si>
  <si>
    <t>Oxford 100%
poliéster</t>
  </si>
  <si>
    <t>Voil ou Musseline</t>
  </si>
  <si>
    <t>Oxford</t>
  </si>
  <si>
    <t>Conjunto de uniforme Carregador</t>
  </si>
  <si>
    <t>Calça em tecido resistente</t>
  </si>
  <si>
    <t>Camisa, manga curta</t>
  </si>
  <si>
    <t>Par de bota de segurança bico de aço com CA</t>
  </si>
  <si>
    <t xml:space="preserve">Par de meias </t>
  </si>
  <si>
    <t>Cinto Com Fivela De Engate Rapido Sem Metal Nylon Regulavel</t>
  </si>
  <si>
    <t>Luva antiaderente</t>
  </si>
  <si>
    <t xml:space="preserve">Cinta Ergonomica abdominal com suspensório </t>
  </si>
  <si>
    <t>Jeans</t>
  </si>
  <si>
    <t>Nylon</t>
  </si>
  <si>
    <t>Algodão com Banho de Látex Corrugado</t>
  </si>
  <si>
    <t>Em elástico reforçado, costura em nylon de alta resistência que garante durabilidade, hastes de PVC maleável na região lombar para evitar deformação da faixa lombar, possui ajuste duplo, suspensórios confeccionados em elástico com regulagem de comprimento e velcro de máxima aderência.</t>
  </si>
  <si>
    <t>Açucareiro em inox, com colher, capacidade de 300g.</t>
  </si>
  <si>
    <t>Porta Guardanapo em aço inox para guardanapo de 33x33</t>
  </si>
  <si>
    <t>Apoio para copo, em aço.</t>
  </si>
  <si>
    <t>Bule p/café em aço inox -1 litro</t>
  </si>
  <si>
    <t>Bule p/café em aço inox - 500 ml</t>
  </si>
  <si>
    <t>Leiteira em alumínio - cabo madeira - 2 litros</t>
  </si>
  <si>
    <t>Bandeja em aço inox, redonda, medindo 45 cm de diâmetro.</t>
  </si>
  <si>
    <t>Bandeja em aço inox, retangular</t>
  </si>
  <si>
    <t>Forro de plástico para Bandeja de 45 cm de diâmetro - troca a cada 3 meses</t>
  </si>
  <si>
    <t>Forro de plástico para Bandeja retangular - troca a cada 6 meses</t>
  </si>
  <si>
    <t>Colher de Pau - madeira</t>
  </si>
  <si>
    <t>Colher em aço inox, para café, com aproximadamente 9 cm.</t>
  </si>
  <si>
    <t>Colher em aço inox, para chá, com aproximadamente 13 cm.</t>
  </si>
  <si>
    <t>Copo liso reto de vidro 400 ml, para água, transparente, cilíndrico, fundo reforçado.</t>
  </si>
  <si>
    <t>Funil em aço inox</t>
  </si>
  <si>
    <t>Jarra 2,0 litros, em inox, c/ tampa e aparador de gelo, para água e suco.</t>
  </si>
  <si>
    <t>Xícara de café c/pires – porcelana com 60 ml</t>
  </si>
  <si>
    <t>Xícara de chá c/ pires - porcelana, de capacidade de 200 ml</t>
  </si>
  <si>
    <t>Estilete profissional 18mm cabo emborrachado com 3 (três) lâminas reservas</t>
  </si>
  <si>
    <t>UNIDADE</t>
  </si>
  <si>
    <t>PACOTE</t>
  </si>
  <si>
    <t>CAIXA</t>
  </si>
  <si>
    <t>Pote em alumínio para mantimentos ( café e açúcar), com etiqueta identificadora - capacidade 5 litros</t>
  </si>
  <si>
    <t>DÚZIA</t>
  </si>
  <si>
    <t>Máquina de café, industrial, novas de primeiro uso, retangular, conjugada com três torneiras, com 02(dois) reservatórios de no mínimo 10 Litros cada, em aço inox 304, tensão 220 volts, capacidade até 20 litros, reservatório de água até 45 litros, com controle termostático de temperatura, potência máxima 4000w</t>
  </si>
  <si>
    <t>Carrinho em aço inox de distribuição de material, bandeja (com proteção lateral que evita caimento de bebidas ou alimentos por deslizamento ou escorrimento) em chapa lisa de aço inoxidável. Material: Estrutura aço inoxidável, tipo 2 bandejas, com rodízio.</t>
  </si>
  <si>
    <t>Utensílios</t>
  </si>
  <si>
    <t>Valor Total</t>
  </si>
  <si>
    <t>Capa de chuva</t>
  </si>
  <si>
    <t>Amarela</t>
  </si>
  <si>
    <t>PVC</t>
  </si>
  <si>
    <t>Blusa social com mangas compridas</t>
  </si>
  <si>
    <t>Resumo</t>
  </si>
  <si>
    <t>Total anual</t>
  </si>
  <si>
    <t>Total mensal</t>
  </si>
  <si>
    <t>Quantidade de trabalhadores</t>
  </si>
  <si>
    <t>Custo mensal por trabalhador</t>
  </si>
  <si>
    <t>Valor mensal por funcionário</t>
  </si>
  <si>
    <t>Valor residual</t>
  </si>
  <si>
    <t>Valor depreciável</t>
  </si>
  <si>
    <t>Vida útil (meses)</t>
  </si>
  <si>
    <t>Depreciação mensal</t>
  </si>
  <si>
    <t>Custo total da depreciação mensal</t>
  </si>
  <si>
    <t>Quantidade de funcionários para o rateio</t>
  </si>
  <si>
    <t>Custo mensal da depreciação por trabalhador</t>
  </si>
  <si>
    <t>Uniformes e EPI</t>
  </si>
  <si>
    <t>VI</t>
  </si>
  <si>
    <t>VII</t>
  </si>
  <si>
    <t>VIII</t>
  </si>
  <si>
    <t>Par de sapatos/sapatiha em couro macio,sem salto, com solado emborrachado antiderrapante</t>
  </si>
  <si>
    <t>Avental, com amarração no pescoço e na cintura com bolso</t>
  </si>
  <si>
    <t>Cinto de fivela</t>
  </si>
  <si>
    <t>Álcool etílico hidratado para limpeza geral com teor alcoólico de 70° INPM, envasado em frascos com 1 (um) litro.</t>
  </si>
  <si>
    <t>Escova para lavar garrafas termica de 1 litro e 1,8 litros</t>
  </si>
  <si>
    <t>Esponja de espuma, tipo multiuso, dupla face com um lado macio e outro em fibra abrasivo (verde/amarela)</t>
  </si>
  <si>
    <t>Limpador (Tipo Multiuso) - vasilhame 500 ml</t>
  </si>
  <si>
    <t>Chá em sachês – diversos (caixa c/ dez unidades) – capim cidreira, erva doce, camomila, hortelã, hibisco e frutas vermelhas. Validade residual mínima de 6 meses quando do recebimento.</t>
  </si>
  <si>
    <t>Limpador desengordurante perfumado - vasilhame com 500 ml</t>
  </si>
  <si>
    <t xml:space="preserve">Luva de borracha latex azul (P, M e G) </t>
  </si>
  <si>
    <t>Toalha de mesa retangular para 6 lugares em tecido preto, sem detalhes, tamanho aproximadamente 200 X 220 cm, 70% algodão com 30% poliéster, borda embanhada (limpeza da toalha por conta da contratada)</t>
  </si>
  <si>
    <t>Toalha de mesa retangular para 6 lugares em tecido preto, sem detalhes, tamanho aproximadamente 300 X 250 cm, 70% algodão com 30% poliéster, borda embanhada (limpeza da toalha por conta da contratada)</t>
  </si>
  <si>
    <t>Vassoura de pelo sintético tipo nylon com 20 cm de cerda e 30 cm de largura</t>
  </si>
  <si>
    <t>Porta detergente</t>
  </si>
  <si>
    <t>Rodinho para pia</t>
  </si>
  <si>
    <t>Pá para lixo de plastico com cabo longo coletadora articulada</t>
  </si>
  <si>
    <t>Balde plástico, cor preta, reforçado, capacidade 12 litros</t>
  </si>
  <si>
    <t>Rodo de chão de madeira médio 40 cm</t>
  </si>
  <si>
    <t>Saco de lixo preto reforçado 40 Litros</t>
  </si>
  <si>
    <t>CENTO</t>
  </si>
  <si>
    <t>Esponja de espuma, tipo multiuso, dupla face com um lado macio e outro em fibra abrasivo. (azul)</t>
  </si>
  <si>
    <t>Mexedor café com 250 unidades - preta, Produto descartável plástico não tóxico</t>
  </si>
  <si>
    <t>pacote</t>
  </si>
  <si>
    <t>Colher Descartável sobremesa C/ 200 Unidades - preta</t>
  </si>
  <si>
    <t>Garrafa de Aço Inoxidável de excelente qualidade ; Conserva Quente ou Frio por pelo menos 6 horas; Fácil limpeza; Com mecanismo de bomba (pressão) para facilitar o uso vertical; Capacidade de 1,8 litros; Fundo Giratório, Livre de BPA,  Inclui alça, com sistema anti-gotejamento que evita perdas, superfície antiderrapante, com tampa de elevação vertical (não girátoria). Marca invicta ou similar.</t>
  </si>
  <si>
    <t>Garrafa de Aço Inoxidável de excelente qualidade ; Conserva Quente ou Frio por pelo menos 6 horas; Fácil limpeza; Com mecanismo de bomba (pressão) para facilitar o uso vertical; Capacidade de 1 litro; Fundo Giratório, Livre de BPA, Inclui alça, com sistema anti-gotejamento que evita perdas, superfície antiderrapante. Marca invicta ou similar.</t>
  </si>
  <si>
    <t xml:space="preserve">Lixeira Plástica com capacidade de 30 a 36 litros, resistente, com tampa acionada por pedal, Cor cinza ou preta. </t>
  </si>
  <si>
    <t>Vasilhame para água mineral, capacidade 20 litros, na cor azul estilo PET (nã será aceito galão estilo "fofão"), sem alterações de propriedades como o PH, o Lítio, com relação a anti depressivo natural e sem perder índice de pureza.</t>
  </si>
  <si>
    <t>Dispensador para copos descartáveis, para instalação em paredes, com corpo fabricado em material plástico resistente na cor branca/preta, tubo acrílico rígido incolor com tampa, sem emendas, para acondicionamento de, no mínimo, 80 copos de 200ml. Acionamento por botão que dispensa apenas 1 copo por vez. Com kit de instalação: 3 buchas e 3 parafusos, medindo 27,5 cm x 17,5 cm x 69 cm aproximadamente</t>
  </si>
  <si>
    <t xml:space="preserve">Mergulhão Potente 1000W, 220V, Portátil </t>
  </si>
  <si>
    <t>Porta Copos Organizador duplo de 200ml Café Água Dispenser Suporte Cromado/preto</t>
  </si>
  <si>
    <t xml:space="preserve">UNIDADE </t>
  </si>
  <si>
    <t>Bebedouro de Galão com as seguintes características: Ecocompressor: com gás R134a que não agride o meio ambiente; Easy Clean (desmontável para higienização); Serpentina externa (fácil higienização); Grande vazão: copo cheio em poucos segundos; Torneira Up &amp; Down Gabinete com proteção UV; Ambientes internos e externos; Pés antiderrapantes; Água natural e gelada; Bandeja removível: para esvaziar ou higienizar; Design coluna;  Nanotecnologia: inibe a proliferação de micro-organismos; Tensão Nominal (V) 220V; Frequência - Mercado Nacional (Hz) 60 Acomoda Garrafão (L) 10 e 20; Volume Interno do Aparelho (L) 2; Capacidade de Fornecimento de Água Gelada (L/h)* 1,28;  Temperatura de Resfriamento* 10°C / 50°F; Vazão Mínima por Gravidade (L/h) 96 L/h; Refrigeração - Compressor Termostato Regulável Externo. Em aço inoxidável/ na cor Preta (de acordo com a necessidade do MJSP, visto locais distinto para uso)</t>
  </si>
  <si>
    <r>
      <t>Carrinho para transporte em aço com pintura eletrostica ou de alta qualidade ou em aluminio para 4 vasilhames de 20 litros de água mineral,</t>
    </r>
    <r>
      <rPr>
        <sz val="11"/>
        <color theme="1"/>
        <rFont val="Calibri"/>
        <family val="2"/>
      </rPr>
      <t xml:space="preserve"> com rodas pneumáticas 3.25-8 rolamentos de roletes eixo 1" (os carrinhos tem que ser compativeis com os elevadores do MJSP)</t>
    </r>
  </si>
  <si>
    <t>Carrinho caixa, todo telado, com meia porta, puxador tubular e assoalho de chapa. Capacidade para 500 Kg. Equipado com 4 rodízios de composto termoplástico com rolamento de esfera de 6”, sendo 2 fixos e 2 giratórios.  Obs: os carrinho tem que ser entregues com dimensões que caibam em todos os elevadores de serviço do MJSP. na cor preta</t>
  </si>
  <si>
    <t>Valor Global (2 anos)</t>
  </si>
  <si>
    <t>ATENÇÃO!</t>
  </si>
  <si>
    <r>
      <t xml:space="preserve"> - Esta planilha foi desenvolvida para facilitar o preenchimento por parte das licitantes e decorre de uma adaptação do modelo disposto no Anexo VII-D da IN/SEGES nº 05/2017 e suas alterações (destaque para IN 07/2018), </t>
    </r>
    <r>
      <rPr>
        <b/>
        <sz val="13"/>
        <color rgb="FF000000"/>
        <rFont val="Calibri"/>
        <family val="2"/>
        <charset val="1"/>
      </rPr>
      <t>não constituindo uma obrigatoriedade o uso deste arquivo.</t>
    </r>
  </si>
  <si>
    <t xml:space="preserve"> - A utilização e o preenchimento desta planilha são de inteira responsabilidade da licitante.</t>
  </si>
  <si>
    <t xml:space="preserve"> - Com o objetivo de evitar o preenchimento equivocado da planilha de custos e a fim de facilitar e orientar a elaboração das propostas, esta planilha contém células protegidas contendo as fórmulas utilizadas na definição do preço de referência. Assim, recomenda-se o preenchimento da planilha por parte dos licitantes mediante a alteração somente das células desprotegidas destacadas em amarelo.</t>
  </si>
  <si>
    <t xml:space="preserve"> - Ressalta-se que o arquivo segue com células protegidas para preservação de fórmulas, mas não contém senha. Caso seja necessário editar células protegidas, basta acionar a função “Desproteger planilha" no editor de planilhas utilizado.</t>
  </si>
  <si>
    <r>
      <rPr>
        <b/>
        <sz val="11"/>
        <color rgb="FF000000"/>
        <rFont val="Arial"/>
        <family val="2"/>
        <charset val="1"/>
      </rPr>
      <t xml:space="preserve"> - Reitera-se que o uso desta planilha é opcional e deverá a licitante observar as disposições do edital, em especial quanto às formalidades de </t>
    </r>
    <r>
      <rPr>
        <b/>
        <u/>
        <sz val="11"/>
        <color rgb="FF000000"/>
        <rFont val="Arial"/>
        <family val="2"/>
        <charset val="1"/>
      </rPr>
      <t>apresentação das propostas</t>
    </r>
    <r>
      <rPr>
        <b/>
        <sz val="11"/>
        <color rgb="FF000000"/>
        <rFont val="Arial"/>
        <family val="2"/>
        <charset val="1"/>
      </rPr>
      <t>, não cabendo a alegação de erros decorrentes da utilização desta ferramenta.</t>
    </r>
  </si>
  <si>
    <t>Qtd 2 anos</t>
  </si>
  <si>
    <t>Valor unitário</t>
  </si>
  <si>
    <t>Valor total</t>
  </si>
  <si>
    <t>Total por funcionário (2 anos)</t>
  </si>
  <si>
    <t>Valor Unitário</t>
  </si>
  <si>
    <t>Reembolso-Creche</t>
  </si>
  <si>
    <t>Café torrado e moído, conforme especificações do Termo de Referência.</t>
  </si>
  <si>
    <t>Água Mineral Vasilhame (20 litros), conforme especificações do Termo de Referência.</t>
  </si>
  <si>
    <t>Água Mineral garrafa (500 ml), conforme especificações do Termo de Referência.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</si>
</sst>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164" formatCode="_-&quot;R$&quot;* #,##0.00_-;&quot;-R$&quot;* #,##0.00_-;_-&quot;R$&quot;* \-??_-;_-@_-"/>
    <numFmt numFmtId="165" formatCode="0.0%"/>
    <numFmt numFmtId="166" formatCode="[$R$-416]\ #,##0.00;[Red]\-[$R$-416]\ #,##0.00"/>
    <numFmt numFmtId="167" formatCode="0.000%"/>
    <numFmt numFmtId="168" formatCode="&quot;R$&quot;\ #,##0.00"/>
  </numFmts>
  <fonts count="15" x14ac:knownFonts="1">
    <font>
      <sz val="11"/>
      <color rgb="FF000000"/>
      <name val="Calibri"/>
      <family val="2"/>
      <charset val="1"/>
    </font>
    <font>
      <sz val="11"/>
      <color rgb="FF000000"/>
      <name val="Calibri"/>
      <family val="2"/>
      <charset val="1"/>
    </font>
    <font>
      <b/>
      <sz val="11"/>
      <color rgb="FF000000"/>
      <name val="Calibri"/>
      <family val="2"/>
      <charset val="1"/>
    </font>
    <font>
      <sz val="11"/>
      <name val="Calibri"/>
      <family val="2"/>
      <charset val="1"/>
    </font>
    <font>
      <sz val="11"/>
      <name val="Calibri"/>
      <family val="2"/>
    </font>
    <font>
      <sz val="11"/>
      <color rgb="FF000000"/>
      <name val="Calibri"/>
      <family val="2"/>
    </font>
    <font>
      <b/>
      <sz val="11"/>
      <color rgb="FF000000"/>
      <name val="Calibri"/>
      <family val="2"/>
    </font>
    <font>
      <sz val="11"/>
      <name val="Calibri"/>
      <family val="2"/>
      <scheme val="minor"/>
    </font>
    <font>
      <sz val="11"/>
      <color rgb="FF000000"/>
      <name val="Arial"/>
      <family val="2"/>
    </font>
    <font>
      <sz val="11"/>
      <color theme="1"/>
      <name val="Calibri"/>
      <family val="2"/>
    </font>
    <font>
      <b/>
      <sz val="18"/>
      <color rgb="FFED1C24"/>
      <name val="Calibri"/>
      <family val="2"/>
      <charset val="1"/>
    </font>
    <font>
      <sz val="13"/>
      <color rgb="FF000000"/>
      <name val="Calibri"/>
      <family val="2"/>
      <charset val="1"/>
    </font>
    <font>
      <b/>
      <sz val="13"/>
      <color rgb="FF000000"/>
      <name val="Calibri"/>
      <family val="2"/>
      <charset val="1"/>
    </font>
    <font>
      <b/>
      <sz val="11"/>
      <color rgb="FF000000"/>
      <name val="Arial"/>
      <family val="2"/>
      <charset val="1"/>
    </font>
    <font>
      <b/>
      <u/>
      <sz val="11"/>
      <color rgb="FF000000"/>
      <name val="Arial"/>
      <family val="2"/>
      <charset val="1"/>
    </font>
  </fonts>
  <fills count="4">
    <fill>
      <patternFill patternType="none"/>
    </fill>
    <fill>
      <patternFill patternType="gray125"/>
    </fill>
    <fill>
      <patternFill patternType="solid">
        <fgColor rgb="FFEDEDED"/>
        <bgColor rgb="FFD9D9D9"/>
      </patternFill>
    </fill>
    <fill>
      <patternFill patternType="solid">
        <fgColor theme="7" tint="0.79998168889431442"/>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auto="1"/>
      </left>
      <right style="thin">
        <color auto="1"/>
      </right>
      <top/>
      <bottom/>
      <diagonal/>
    </border>
    <border>
      <left style="thin">
        <color indexed="64"/>
      </left>
      <right style="thin">
        <color indexed="64"/>
      </right>
      <top/>
      <bottom style="thin">
        <color indexed="64"/>
      </bottom>
      <diagonal/>
    </border>
  </borders>
  <cellStyleXfs count="5">
    <xf numFmtId="0" fontId="0" fillId="0" borderId="0"/>
    <xf numFmtId="164" fontId="1" fillId="0" borderId="0" applyBorder="0" applyProtection="0"/>
    <xf numFmtId="9" fontId="1" fillId="0" borderId="0" applyBorder="0" applyProtection="0"/>
    <xf numFmtId="0" fontId="1" fillId="2" borderId="0" applyBorder="0" applyProtection="0"/>
    <xf numFmtId="0" fontId="8" fillId="0" borderId="0"/>
  </cellStyleXfs>
  <cellXfs count="99">
    <xf numFmtId="0" fontId="0" fillId="0" borderId="0" xfId="0"/>
    <xf numFmtId="0" fontId="0" fillId="0" borderId="1" xfId="0" applyBorder="1" applyAlignment="1">
      <alignment horizontal="center"/>
    </xf>
    <xf numFmtId="0" fontId="0" fillId="0" borderId="1" xfId="0" applyBorder="1"/>
    <xf numFmtId="9" fontId="0" fillId="0" borderId="1" xfId="2" applyFont="1" applyBorder="1" applyProtection="1"/>
    <xf numFmtId="164" fontId="0" fillId="0" borderId="1" xfId="1" applyFont="1" applyBorder="1" applyProtection="1"/>
    <xf numFmtId="164" fontId="2" fillId="0" borderId="1" xfId="1" applyFont="1" applyBorder="1" applyProtection="1"/>
    <xf numFmtId="10" fontId="0" fillId="0" borderId="1" xfId="2" applyNumberFormat="1" applyFont="1" applyBorder="1" applyAlignment="1" applyProtection="1">
      <alignment horizontal="center"/>
    </xf>
    <xf numFmtId="10" fontId="0" fillId="0" borderId="1" xfId="0" applyNumberFormat="1" applyBorder="1" applyAlignment="1">
      <alignment horizontal="center"/>
    </xf>
    <xf numFmtId="165" fontId="0" fillId="0" borderId="1" xfId="2" applyNumberFormat="1" applyFont="1" applyBorder="1" applyAlignment="1" applyProtection="1">
      <alignment horizontal="center"/>
    </xf>
    <xf numFmtId="0" fontId="0" fillId="0" borderId="1" xfId="0" applyBorder="1" applyAlignment="1">
      <alignment horizontal="center" wrapText="1"/>
    </xf>
    <xf numFmtId="0" fontId="0" fillId="0" borderId="1" xfId="0" applyBorder="1" applyAlignment="1">
      <alignment horizontal="center" vertical="center"/>
    </xf>
    <xf numFmtId="165" fontId="0" fillId="0" borderId="1" xfId="2" applyNumberFormat="1" applyFont="1" applyBorder="1" applyAlignment="1" applyProtection="1">
      <alignment horizontal="center" wrapText="1"/>
    </xf>
    <xf numFmtId="164" fontId="0" fillId="0" borderId="1" xfId="0" applyNumberFormat="1" applyBorder="1" applyAlignment="1">
      <alignment horizontal="center"/>
    </xf>
    <xf numFmtId="166" fontId="2" fillId="0" borderId="1" xfId="1" applyNumberFormat="1" applyFont="1" applyBorder="1" applyProtection="1"/>
    <xf numFmtId="0" fontId="0" fillId="0" borderId="1" xfId="0" applyBorder="1" applyAlignment="1">
      <alignment wrapText="1"/>
    </xf>
    <xf numFmtId="0" fontId="0" fillId="0" borderId="0" xfId="0" applyAlignment="1">
      <alignment horizontal="right"/>
    </xf>
    <xf numFmtId="164" fontId="2" fillId="0" borderId="0" xfId="1" applyFont="1" applyBorder="1" applyProtection="1"/>
    <xf numFmtId="9" fontId="0" fillId="0" borderId="1" xfId="2" applyFont="1" applyBorder="1" applyAlignment="1" applyProtection="1">
      <alignment horizontal="center"/>
    </xf>
    <xf numFmtId="164" fontId="2" fillId="0" borderId="1" xfId="0" applyNumberFormat="1" applyFont="1" applyBorder="1" applyAlignment="1">
      <alignment horizontal="center"/>
    </xf>
    <xf numFmtId="0" fontId="0" fillId="0" borderId="1" xfId="0" applyBorder="1" applyAlignment="1">
      <alignment horizontal="left"/>
    </xf>
    <xf numFmtId="165" fontId="0" fillId="0" borderId="1" xfId="0" applyNumberFormat="1" applyBorder="1" applyAlignment="1">
      <alignment horizontal="center"/>
    </xf>
    <xf numFmtId="9" fontId="1" fillId="0" borderId="0" xfId="2" applyProtection="1"/>
    <xf numFmtId="0" fontId="3" fillId="0" borderId="1" xfId="0" applyFont="1" applyBorder="1" applyAlignment="1">
      <alignment wrapText="1"/>
    </xf>
    <xf numFmtId="44" fontId="0" fillId="0" borderId="0" xfId="0" applyNumberFormat="1"/>
    <xf numFmtId="167" fontId="0" fillId="0" borderId="1" xfId="2" applyNumberFormat="1" applyFont="1" applyBorder="1" applyAlignment="1" applyProtection="1">
      <alignment horizontal="center"/>
    </xf>
    <xf numFmtId="0" fontId="3" fillId="0" borderId="0" xfId="0" applyFont="1"/>
    <xf numFmtId="0" fontId="2" fillId="2" borderId="2" xfId="3" applyFont="1" applyBorder="1" applyAlignment="1" applyProtection="1">
      <alignment horizontal="left" vertical="center" wrapText="1"/>
    </xf>
    <xf numFmtId="0" fontId="2" fillId="2" borderId="2" xfId="3" applyFont="1" applyBorder="1" applyAlignment="1" applyProtection="1">
      <alignment horizontal="center" vertical="center" wrapText="1"/>
    </xf>
    <xf numFmtId="0" fontId="2" fillId="2" borderId="3" xfId="3" applyFont="1" applyBorder="1" applyAlignment="1" applyProtection="1">
      <alignment horizontal="center" vertical="center" wrapText="1"/>
    </xf>
    <xf numFmtId="0" fontId="5" fillId="0" borderId="3" xfId="0" applyFont="1" applyBorder="1" applyAlignment="1">
      <alignment horizontal="left" vertical="center" wrapText="1"/>
    </xf>
    <xf numFmtId="0" fontId="4" fillId="0" borderId="3" xfId="0" applyFont="1" applyBorder="1" applyAlignment="1">
      <alignment horizontal="center" vertical="center" wrapText="1"/>
    </xf>
    <xf numFmtId="0" fontId="5" fillId="0" borderId="3" xfId="0" applyFont="1" applyBorder="1" applyAlignment="1">
      <alignment horizontal="center" vertical="center" wrapText="1"/>
    </xf>
    <xf numFmtId="3" fontId="0" fillId="0" borderId="3" xfId="0" applyNumberFormat="1" applyBorder="1" applyAlignment="1">
      <alignment horizontal="center" vertical="center"/>
    </xf>
    <xf numFmtId="168" fontId="1" fillId="0" borderId="3" xfId="1" applyNumberFormat="1" applyBorder="1" applyAlignment="1">
      <alignment horizontal="center" vertical="center"/>
    </xf>
    <xf numFmtId="0" fontId="0" fillId="0" borderId="3" xfId="0" applyBorder="1" applyAlignment="1">
      <alignment horizontal="left" vertical="center" wrapText="1"/>
    </xf>
    <xf numFmtId="0" fontId="0" fillId="0" borderId="3" xfId="0" applyBorder="1" applyAlignment="1">
      <alignment horizontal="center" vertical="center"/>
    </xf>
    <xf numFmtId="9" fontId="1" fillId="0" borderId="3" xfId="2" applyBorder="1" applyAlignment="1">
      <alignment horizontal="center" vertical="center"/>
    </xf>
    <xf numFmtId="0" fontId="1" fillId="0" borderId="3" xfId="1" applyNumberFormat="1" applyBorder="1" applyAlignment="1">
      <alignment horizontal="center" vertical="center"/>
    </xf>
    <xf numFmtId="3" fontId="0" fillId="0" borderId="3" xfId="0" applyNumberFormat="1" applyBorder="1" applyAlignment="1">
      <alignment horizontal="center" vertical="center" wrapText="1"/>
    </xf>
    <xf numFmtId="168" fontId="1" fillId="0" borderId="3" xfId="1" applyNumberFormat="1" applyBorder="1" applyAlignment="1">
      <alignment horizontal="center" vertical="center" wrapText="1"/>
    </xf>
    <xf numFmtId="0" fontId="4" fillId="0" borderId="3" xfId="0" applyFont="1" applyBorder="1" applyAlignment="1">
      <alignment horizontal="left" vertical="center" wrapText="1"/>
    </xf>
    <xf numFmtId="3" fontId="4" fillId="0" borderId="3" xfId="0" applyNumberFormat="1" applyFont="1" applyBorder="1" applyAlignment="1">
      <alignment horizontal="center" vertical="center"/>
    </xf>
    <xf numFmtId="0" fontId="2" fillId="2" borderId="4" xfId="3" applyFont="1" applyBorder="1" applyAlignment="1" applyProtection="1">
      <alignment horizontal="centerContinuous" vertical="center" wrapText="1"/>
    </xf>
    <xf numFmtId="0" fontId="2" fillId="2" borderId="5" xfId="3" applyFont="1" applyBorder="1" applyAlignment="1" applyProtection="1">
      <alignment horizontal="centerContinuous" vertical="center" wrapText="1"/>
    </xf>
    <xf numFmtId="0" fontId="2" fillId="2" borderId="6" xfId="3" applyFont="1" applyBorder="1" applyAlignment="1" applyProtection="1">
      <alignment horizontal="centerContinuous" vertical="center" wrapText="1"/>
    </xf>
    <xf numFmtId="168" fontId="4" fillId="0" borderId="4" xfId="0" applyNumberFormat="1" applyFont="1" applyBorder="1" applyAlignment="1">
      <alignment horizontal="centerContinuous" vertical="center" wrapText="1"/>
    </xf>
    <xf numFmtId="3" fontId="0" fillId="0" borderId="6" xfId="0" applyNumberFormat="1" applyBorder="1" applyAlignment="1">
      <alignment horizontal="centerContinuous" vertical="center"/>
    </xf>
    <xf numFmtId="1" fontId="4" fillId="0" borderId="4" xfId="0" applyNumberFormat="1" applyFont="1" applyBorder="1" applyAlignment="1">
      <alignment horizontal="centerContinuous" vertical="center" wrapText="1"/>
    </xf>
    <xf numFmtId="0" fontId="2" fillId="2" borderId="3" xfId="3" applyFont="1" applyBorder="1" applyAlignment="1" applyProtection="1">
      <alignment horizontal="centerContinuous" vertical="center" wrapText="1"/>
    </xf>
    <xf numFmtId="168" fontId="1" fillId="0" borderId="4" xfId="1" applyNumberFormat="1" applyBorder="1" applyAlignment="1">
      <alignment horizontal="centerContinuous" vertical="center"/>
    </xf>
    <xf numFmtId="0" fontId="1" fillId="0" borderId="6" xfId="1" applyNumberFormat="1" applyBorder="1" applyAlignment="1">
      <alignment horizontal="centerContinuous" vertical="center"/>
    </xf>
    <xf numFmtId="1" fontId="1" fillId="0" borderId="3" xfId="1" applyNumberFormat="1" applyBorder="1" applyAlignment="1">
      <alignment horizontal="center" vertical="center"/>
    </xf>
    <xf numFmtId="0" fontId="3" fillId="0" borderId="1" xfId="0" applyFont="1" applyBorder="1" applyAlignment="1">
      <alignment horizontal="center" vertical="center"/>
    </xf>
    <xf numFmtId="164" fontId="3" fillId="0" borderId="1" xfId="1" applyFont="1" applyBorder="1" applyProtection="1"/>
    <xf numFmtId="0" fontId="2" fillId="0" borderId="2" xfId="3" applyFont="1" applyFill="1" applyBorder="1" applyAlignment="1" applyProtection="1">
      <alignment horizontal="center" vertical="center" wrapText="1"/>
    </xf>
    <xf numFmtId="168" fontId="1" fillId="0" borderId="3" xfId="1" applyNumberFormat="1" applyBorder="1" applyAlignment="1">
      <alignment horizontal="left" vertical="center" wrapText="1"/>
    </xf>
    <xf numFmtId="0" fontId="0" fillId="0" borderId="0" xfId="0" applyAlignment="1">
      <alignment horizontal="center" vertical="center"/>
    </xf>
    <xf numFmtId="0" fontId="4" fillId="0" borderId="3" xfId="0" applyFont="1" applyBorder="1" applyAlignment="1">
      <alignment vertical="center" wrapText="1"/>
    </xf>
    <xf numFmtId="0" fontId="3" fillId="0" borderId="3" xfId="0" applyFont="1" applyBorder="1" applyAlignment="1">
      <alignment horizontal="left" vertical="center" wrapText="1"/>
    </xf>
    <xf numFmtId="0" fontId="3" fillId="0" borderId="3" xfId="0" applyFont="1" applyBorder="1" applyAlignment="1">
      <alignment vertical="center" wrapText="1"/>
    </xf>
    <xf numFmtId="0" fontId="7" fillId="0" borderId="3" xfId="0" applyFont="1" applyBorder="1" applyAlignment="1">
      <alignment vertical="center" wrapText="1"/>
    </xf>
    <xf numFmtId="0" fontId="3" fillId="0" borderId="7" xfId="4" applyFont="1" applyBorder="1" applyAlignment="1">
      <alignment horizontal="left" vertical="center" wrapText="1"/>
    </xf>
    <xf numFmtId="0" fontId="9" fillId="0" borderId="3" xfId="0" applyFont="1" applyBorder="1" applyAlignment="1">
      <alignment horizontal="left" vertical="center" wrapText="1"/>
    </xf>
    <xf numFmtId="0" fontId="10" fillId="0" borderId="0" xfId="0" applyFont="1" applyAlignment="1">
      <alignment horizontal="center" wrapText="1"/>
    </xf>
    <xf numFmtId="0" fontId="11" fillId="0" borderId="0" xfId="0" applyFont="1"/>
    <xf numFmtId="0" fontId="10" fillId="0" borderId="8" xfId="0" applyFont="1" applyBorder="1" applyAlignment="1">
      <alignment horizontal="center" wrapText="1"/>
    </xf>
    <xf numFmtId="0" fontId="11" fillId="0" borderId="9" xfId="0" applyFont="1" applyBorder="1" applyAlignment="1">
      <alignment wrapText="1"/>
    </xf>
    <xf numFmtId="0" fontId="12" fillId="0" borderId="9" xfId="0" applyFont="1" applyBorder="1" applyAlignment="1">
      <alignment wrapText="1"/>
    </xf>
    <xf numFmtId="0" fontId="13" fillId="0" borderId="10" xfId="0" applyFont="1" applyBorder="1" applyAlignment="1">
      <alignment wrapText="1"/>
    </xf>
    <xf numFmtId="0" fontId="11" fillId="0" borderId="0" xfId="0" applyFont="1" applyAlignment="1">
      <alignment wrapText="1"/>
    </xf>
    <xf numFmtId="0" fontId="7" fillId="0" borderId="3" xfId="0" applyFont="1" applyBorder="1" applyAlignment="1">
      <alignment horizontal="center" vertical="center"/>
    </xf>
    <xf numFmtId="168" fontId="4" fillId="0" borderId="5" xfId="0" applyNumberFormat="1" applyFont="1" applyBorder="1" applyAlignment="1">
      <alignment horizontal="centerContinuous" vertical="center" wrapText="1"/>
    </xf>
    <xf numFmtId="1" fontId="4" fillId="0" borderId="5" xfId="0" applyNumberFormat="1" applyFont="1" applyBorder="1" applyAlignment="1">
      <alignment horizontal="centerContinuous" vertical="center" wrapText="1"/>
    </xf>
    <xf numFmtId="168" fontId="0" fillId="0" borderId="3" xfId="0" applyNumberFormat="1" applyBorder="1" applyAlignment="1">
      <alignment horizontal="center" vertical="center"/>
    </xf>
    <xf numFmtId="164" fontId="0" fillId="3" borderId="1" xfId="1" applyFont="1" applyFill="1" applyBorder="1" applyProtection="1">
      <protection locked="0"/>
    </xf>
    <xf numFmtId="165" fontId="0" fillId="3" borderId="1" xfId="2" applyNumberFormat="1" applyFont="1" applyFill="1" applyBorder="1" applyAlignment="1" applyProtection="1">
      <alignment horizontal="center"/>
      <protection locked="0"/>
    </xf>
    <xf numFmtId="166" fontId="0" fillId="3" borderId="1" xfId="2" applyNumberFormat="1" applyFont="1" applyFill="1" applyBorder="1" applyAlignment="1" applyProtection="1">
      <alignment horizontal="center"/>
      <protection locked="0"/>
    </xf>
    <xf numFmtId="166" fontId="3" fillId="3" borderId="1" xfId="2" applyNumberFormat="1" applyFont="1" applyFill="1" applyBorder="1" applyAlignment="1" applyProtection="1">
      <alignment horizontal="center"/>
      <protection locked="0"/>
    </xf>
    <xf numFmtId="10" fontId="0" fillId="3" borderId="1" xfId="2" applyNumberFormat="1" applyFont="1" applyFill="1" applyBorder="1" applyAlignment="1" applyProtection="1">
      <alignment horizontal="center"/>
      <protection locked="0"/>
    </xf>
    <xf numFmtId="10" fontId="3" fillId="3" borderId="1" xfId="2" applyNumberFormat="1" applyFont="1" applyFill="1" applyBorder="1" applyAlignment="1" applyProtection="1">
      <alignment horizontal="center"/>
      <protection locked="0"/>
    </xf>
    <xf numFmtId="168" fontId="1" fillId="3" borderId="4" xfId="1" applyNumberFormat="1" applyFill="1" applyBorder="1" applyAlignment="1" applyProtection="1">
      <alignment horizontal="center" vertical="center"/>
      <protection locked="0"/>
    </xf>
    <xf numFmtId="168" fontId="1" fillId="3" borderId="3" xfId="1" applyNumberFormat="1" applyFill="1" applyBorder="1" applyAlignment="1" applyProtection="1">
      <alignment horizontal="center" vertical="center"/>
      <protection locked="0"/>
    </xf>
    <xf numFmtId="168" fontId="4" fillId="3" borderId="3" xfId="0" applyNumberFormat="1" applyFont="1" applyFill="1" applyBorder="1" applyAlignment="1" applyProtection="1">
      <alignment horizontal="center" vertical="center" wrapText="1"/>
      <protection locked="0"/>
    </xf>
    <xf numFmtId="168" fontId="5" fillId="3" borderId="3" xfId="0" applyNumberFormat="1" applyFont="1" applyFill="1" applyBorder="1" applyAlignment="1" applyProtection="1">
      <alignment horizontal="center" vertical="center" wrapText="1"/>
      <protection locked="0"/>
    </xf>
    <xf numFmtId="168" fontId="0" fillId="3" borderId="3" xfId="0" applyNumberFormat="1" applyFill="1" applyBorder="1" applyAlignment="1" applyProtection="1">
      <alignment horizontal="center" vertical="center"/>
      <protection locked="0"/>
    </xf>
    <xf numFmtId="168" fontId="6" fillId="3" borderId="3" xfId="1" applyNumberFormat="1" applyFont="1" applyFill="1" applyBorder="1" applyAlignment="1" applyProtection="1">
      <alignment horizontal="center" vertical="center"/>
      <protection locked="0"/>
    </xf>
    <xf numFmtId="0" fontId="2" fillId="2" borderId="4" xfId="3" applyFont="1" applyBorder="1" applyAlignment="1" applyProtection="1">
      <alignment horizontal="center" vertical="center" wrapText="1"/>
    </xf>
    <xf numFmtId="0" fontId="2" fillId="2" borderId="6" xfId="3" applyFont="1" applyBorder="1" applyAlignment="1" applyProtection="1">
      <alignment horizontal="center" vertical="center" wrapText="1"/>
    </xf>
    <xf numFmtId="164" fontId="0" fillId="0" borderId="1" xfId="0" applyNumberFormat="1" applyBorder="1" applyAlignment="1">
      <alignment horizontal="center"/>
    </xf>
    <xf numFmtId="0" fontId="0" fillId="0" borderId="1" xfId="0" applyBorder="1" applyAlignment="1">
      <alignment horizontal="center"/>
    </xf>
    <xf numFmtId="0" fontId="0" fillId="0" borderId="1" xfId="0" applyBorder="1" applyAlignment="1">
      <alignment horizontal="center" vertical="center"/>
    </xf>
    <xf numFmtId="164" fontId="2" fillId="0" borderId="1" xfId="0" applyNumberFormat="1" applyFont="1" applyBorder="1" applyAlignment="1">
      <alignment horizontal="center"/>
    </xf>
    <xf numFmtId="0" fontId="2" fillId="2" borderId="5" xfId="3" applyFont="1" applyBorder="1" applyAlignment="1" applyProtection="1">
      <alignment horizontal="center" vertical="center" wrapText="1"/>
    </xf>
    <xf numFmtId="0" fontId="2" fillId="0" borderId="1" xfId="0" applyFont="1" applyBorder="1" applyAlignment="1">
      <alignment horizontal="center"/>
    </xf>
    <xf numFmtId="0" fontId="2" fillId="0" borderId="1" xfId="0" applyFont="1" applyBorder="1" applyAlignment="1">
      <alignment horizontal="center" vertical="center"/>
    </xf>
    <xf numFmtId="0" fontId="0" fillId="0" borderId="1" xfId="0" applyBorder="1" applyAlignment="1">
      <alignment horizontal="right"/>
    </xf>
    <xf numFmtId="0" fontId="2" fillId="2" borderId="1" xfId="3" applyFont="1" applyBorder="1" applyAlignment="1" applyProtection="1">
      <alignment horizontal="center" vertical="center" wrapText="1"/>
    </xf>
    <xf numFmtId="0" fontId="0" fillId="0" borderId="1" xfId="0" applyBorder="1" applyAlignment="1">
      <alignment horizontal="left" vertical="center"/>
    </xf>
    <xf numFmtId="0" fontId="2" fillId="2" borderId="1" xfId="3" applyFont="1" applyBorder="1" applyAlignment="1" applyProtection="1">
      <alignment horizontal="center" vertical="center"/>
    </xf>
  </cellXfs>
  <cellStyles count="5">
    <cellStyle name="Moeda" xfId="1" builtinId="4"/>
    <cellStyle name="Normal" xfId="0" builtinId="0"/>
    <cellStyle name="Normal 2" xfId="4" xr:uid="{444741F1-9281-4732-834D-59F4691A0886}"/>
    <cellStyle name="Porcentagem" xfId="2" builtinId="5"/>
    <cellStyle name="Texto Explicativo" xfId="3" builtinId="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8F24D9-6EF9-496E-B951-E2DCC3A17CD9}">
  <sheetPr>
    <pageSetUpPr autoPageBreaks="0"/>
  </sheetPr>
  <dimension ref="B1:AML7"/>
  <sheetViews>
    <sheetView showGridLines="0" tabSelected="1" zoomScaleNormal="100" workbookViewId="0"/>
  </sheetViews>
  <sheetFormatPr defaultRowHeight="17.25" x14ac:dyDescent="0.3"/>
  <cols>
    <col min="1" max="1" width="5.7109375" customWidth="1"/>
    <col min="2" max="2" width="142.140625" style="69" customWidth="1"/>
    <col min="3" max="1026" width="11.5703125" style="64" customWidth="1"/>
  </cols>
  <sheetData>
    <row r="1" spans="2:2" s="64" customFormat="1" ht="18" customHeight="1" x14ac:dyDescent="0.35">
      <c r="B1" s="63"/>
    </row>
    <row r="2" spans="2:2" s="64" customFormat="1" ht="23.25" x14ac:dyDescent="0.35">
      <c r="B2" s="65" t="s">
        <v>246</v>
      </c>
    </row>
    <row r="3" spans="2:2" s="64" customFormat="1" ht="51.75" x14ac:dyDescent="0.3">
      <c r="B3" s="66" t="s">
        <v>247</v>
      </c>
    </row>
    <row r="4" spans="2:2" s="64" customFormat="1" x14ac:dyDescent="0.3">
      <c r="B4" s="67" t="s">
        <v>248</v>
      </c>
    </row>
    <row r="5" spans="2:2" s="64" customFormat="1" ht="51.75" x14ac:dyDescent="0.3">
      <c r="B5" s="66" t="s">
        <v>249</v>
      </c>
    </row>
    <row r="6" spans="2:2" s="64" customFormat="1" ht="34.5" x14ac:dyDescent="0.3">
      <c r="B6" s="66" t="s">
        <v>250</v>
      </c>
    </row>
    <row r="7" spans="2:2" s="64" customFormat="1" ht="30.75" x14ac:dyDescent="0.3">
      <c r="B7" s="68" t="s">
        <v>251</v>
      </c>
    </row>
  </sheetData>
  <sheetProtection sheet="1" objects="1" scenarios="1"/>
  <pageMargins left="0.78749999999999998" right="0.78749999999999998" top="1.05277777777778" bottom="1.05277777777778" header="0.78749999999999998" footer="0.78749999999999998"/>
  <pageSetup paperSize="9" firstPageNumber="0" orientation="portrait" horizontalDpi="300" verticalDpi="300" r:id="rId1"/>
  <headerFooter>
    <oddHeader>&amp;C&amp;"Times New Roman,Normal"&amp;12&amp;A</oddHeader>
    <oddFooter>&amp;C&amp;"Times New Roman,Normal"&amp;12Página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B527F-F20D-48E3-ABC1-72187A91E932}">
  <sheetPr>
    <pageSetUpPr autoPageBreaks="0"/>
  </sheetPr>
  <dimension ref="A1:L11"/>
  <sheetViews>
    <sheetView showGridLines="0" zoomScaleNormal="100" workbookViewId="0"/>
  </sheetViews>
  <sheetFormatPr defaultRowHeight="15" x14ac:dyDescent="0.25"/>
  <cols>
    <col min="1" max="1" width="12.28515625" customWidth="1"/>
    <col min="2" max="2" width="54.85546875" customWidth="1"/>
    <col min="3" max="3" width="13.7109375" customWidth="1"/>
    <col min="4" max="4" width="17.7109375" customWidth="1"/>
    <col min="5" max="5" width="13.7109375" customWidth="1"/>
    <col min="6" max="6" width="17.7109375" customWidth="1"/>
    <col min="7" max="7" width="13.7109375" customWidth="1"/>
    <col min="8" max="8" width="17.7109375" customWidth="1"/>
    <col min="9" max="9" width="13.7109375" customWidth="1"/>
    <col min="10" max="10" width="17.7109375" customWidth="1"/>
    <col min="11" max="11" width="13.7109375" customWidth="1"/>
    <col min="12" max="12" width="17.7109375" customWidth="1"/>
    <col min="13" max="13" width="13.7109375" customWidth="1"/>
    <col min="14" max="14" width="17.7109375" customWidth="1"/>
    <col min="15" max="15" width="13.7109375" customWidth="1"/>
    <col min="16" max="16" width="17.7109375" customWidth="1"/>
    <col min="17" max="17" width="13.7109375" customWidth="1"/>
    <col min="18" max="18" width="17.7109375" customWidth="1"/>
    <col min="19" max="19" width="13.7109375" customWidth="1"/>
    <col min="20" max="20" width="17.7109375" customWidth="1"/>
    <col min="21" max="27" width="8.7109375" customWidth="1"/>
    <col min="29" max="1023" width="8.7109375" customWidth="1"/>
  </cols>
  <sheetData>
    <row r="1" spans="1:12" x14ac:dyDescent="0.25">
      <c r="D1" s="21"/>
    </row>
    <row r="2" spans="1:12" ht="15" customHeight="1" x14ac:dyDescent="0.25">
      <c r="A2" s="86" t="s">
        <v>87</v>
      </c>
      <c r="B2" s="92"/>
      <c r="C2" s="92"/>
      <c r="D2" s="92"/>
      <c r="E2" s="92"/>
      <c r="F2" s="92"/>
      <c r="G2" s="92"/>
      <c r="H2" s="92"/>
      <c r="I2" s="92"/>
      <c r="J2" s="92"/>
      <c r="K2" s="92"/>
      <c r="L2" s="87"/>
    </row>
    <row r="3" spans="1:12" ht="39.950000000000003" customHeight="1" x14ac:dyDescent="0.25">
      <c r="A3" s="86" t="s">
        <v>88</v>
      </c>
      <c r="B3" s="87"/>
      <c r="C3" s="86" t="s">
        <v>89</v>
      </c>
      <c r="D3" s="87"/>
      <c r="E3" s="86" t="s">
        <v>90</v>
      </c>
      <c r="F3" s="87"/>
      <c r="G3" s="86" t="s">
        <v>91</v>
      </c>
      <c r="H3" s="87"/>
      <c r="I3" s="86" t="s">
        <v>92</v>
      </c>
      <c r="J3" s="87"/>
      <c r="K3" s="86" t="s">
        <v>93</v>
      </c>
      <c r="L3" s="87"/>
    </row>
    <row r="4" spans="1:12" x14ac:dyDescent="0.25">
      <c r="A4" s="1" t="s">
        <v>207</v>
      </c>
      <c r="B4" s="22" t="str">
        <f>Copeira!C1</f>
        <v>Copeira</v>
      </c>
      <c r="C4" s="88">
        <f>Copeira!D108</f>
        <v>105.33</v>
      </c>
      <c r="D4" s="88"/>
      <c r="E4" s="89">
        <v>1</v>
      </c>
      <c r="F4" s="89"/>
      <c r="G4" s="88">
        <f t="shared" ref="G4" si="0">(C4*E4)</f>
        <v>105.33</v>
      </c>
      <c r="H4" s="88"/>
      <c r="I4" s="89">
        <v>3</v>
      </c>
      <c r="J4" s="89"/>
      <c r="K4" s="88">
        <f t="shared" ref="K4" si="1">G4*I4</f>
        <v>315.99</v>
      </c>
      <c r="L4" s="88"/>
    </row>
    <row r="5" spans="1:12" x14ac:dyDescent="0.25">
      <c r="A5" s="1" t="s">
        <v>208</v>
      </c>
      <c r="B5" s="22" t="str">
        <f>Garçom!C1</f>
        <v>Garçom</v>
      </c>
      <c r="C5" s="88">
        <f>Garçom!D108</f>
        <v>105.33</v>
      </c>
      <c r="D5" s="88"/>
      <c r="E5" s="89">
        <v>1</v>
      </c>
      <c r="F5" s="89"/>
      <c r="G5" s="88">
        <f t="shared" ref="G5" si="2">(C5*E5)</f>
        <v>105.33</v>
      </c>
      <c r="H5" s="88"/>
      <c r="I5" s="89">
        <v>3</v>
      </c>
      <c r="J5" s="89"/>
      <c r="K5" s="88">
        <f t="shared" ref="K5" si="3">G5*I5</f>
        <v>315.99</v>
      </c>
      <c r="L5" s="88"/>
    </row>
    <row r="6" spans="1:12" x14ac:dyDescent="0.25">
      <c r="A6" s="1" t="s">
        <v>209</v>
      </c>
      <c r="B6" s="22" t="str">
        <f>Carregador!C1</f>
        <v>Carregador</v>
      </c>
      <c r="C6" s="88">
        <f>Carregador!D108</f>
        <v>105.33</v>
      </c>
      <c r="D6" s="88"/>
      <c r="E6" s="89">
        <v>1</v>
      </c>
      <c r="F6" s="89"/>
      <c r="G6" s="88">
        <f t="shared" ref="G6" si="4">(C6*E6)</f>
        <v>105.33</v>
      </c>
      <c r="H6" s="88"/>
      <c r="I6" s="89">
        <v>1</v>
      </c>
      <c r="J6" s="89"/>
      <c r="K6" s="88">
        <f t="shared" ref="K6" si="5">G6*I6</f>
        <v>105.33</v>
      </c>
      <c r="L6" s="88"/>
    </row>
    <row r="7" spans="1:12" x14ac:dyDescent="0.25">
      <c r="A7" s="93" t="s">
        <v>94</v>
      </c>
      <c r="B7" s="93"/>
      <c r="C7" s="90"/>
      <c r="D7" s="90"/>
      <c r="E7" s="90"/>
      <c r="F7" s="90"/>
      <c r="G7" s="90"/>
      <c r="H7" s="90"/>
      <c r="I7" s="89">
        <f>SUM(I4:J6)</f>
        <v>7</v>
      </c>
      <c r="J7" s="89"/>
      <c r="K7" s="91">
        <f>SUM(K4:L6)</f>
        <v>737.31000000000006</v>
      </c>
      <c r="L7" s="91"/>
    </row>
    <row r="8" spans="1:12" x14ac:dyDescent="0.25">
      <c r="A8" s="93" t="s">
        <v>95</v>
      </c>
      <c r="B8" s="93"/>
      <c r="C8" s="90"/>
      <c r="D8" s="90"/>
      <c r="E8" s="90"/>
      <c r="F8" s="90"/>
      <c r="G8" s="90"/>
      <c r="H8" s="90"/>
      <c r="I8" s="90"/>
      <c r="J8" s="90"/>
      <c r="K8" s="91">
        <f>K7*12</f>
        <v>8847.7200000000012</v>
      </c>
      <c r="L8" s="91"/>
    </row>
    <row r="9" spans="1:12" x14ac:dyDescent="0.25">
      <c r="A9" s="93" t="s">
        <v>245</v>
      </c>
      <c r="B9" s="93"/>
      <c r="C9" s="90"/>
      <c r="D9" s="90"/>
      <c r="E9" s="90"/>
      <c r="F9" s="90"/>
      <c r="G9" s="90"/>
      <c r="H9" s="90"/>
      <c r="I9" s="90"/>
      <c r="J9" s="90"/>
      <c r="K9" s="91">
        <f>K8*2</f>
        <v>17695.440000000002</v>
      </c>
      <c r="L9" s="91"/>
    </row>
    <row r="10" spans="1:12" x14ac:dyDescent="0.25">
      <c r="F10" s="23"/>
    </row>
    <row r="11" spans="1:12" x14ac:dyDescent="0.25">
      <c r="L11" s="23"/>
    </row>
  </sheetData>
  <sheetProtection sheet="1" objects="1" scenarios="1"/>
  <mergeCells count="32">
    <mergeCell ref="A2:L2"/>
    <mergeCell ref="A9:B9"/>
    <mergeCell ref="C9:J9"/>
    <mergeCell ref="K9:L9"/>
    <mergeCell ref="A8:B8"/>
    <mergeCell ref="C8:J8"/>
    <mergeCell ref="K8:L8"/>
    <mergeCell ref="C6:D6"/>
    <mergeCell ref="E6:F6"/>
    <mergeCell ref="G6:H6"/>
    <mergeCell ref="I6:J6"/>
    <mergeCell ref="K6:L6"/>
    <mergeCell ref="A7:B7"/>
    <mergeCell ref="K4:L4"/>
    <mergeCell ref="E5:F5"/>
    <mergeCell ref="G5:H5"/>
    <mergeCell ref="I5:J5"/>
    <mergeCell ref="K5:L5"/>
    <mergeCell ref="C7:H7"/>
    <mergeCell ref="I7:J7"/>
    <mergeCell ref="K7:L7"/>
    <mergeCell ref="C5:D5"/>
    <mergeCell ref="A3:B3"/>
    <mergeCell ref="C3:D3"/>
    <mergeCell ref="E3:F3"/>
    <mergeCell ref="G3:H3"/>
    <mergeCell ref="I3:J3"/>
    <mergeCell ref="K3:L3"/>
    <mergeCell ref="C4:D4"/>
    <mergeCell ref="E4:F4"/>
    <mergeCell ref="G4:H4"/>
    <mergeCell ref="I4:J4"/>
  </mergeCells>
  <pageMargins left="0.51180555555555496" right="0.51180555555555496" top="0.78749999999999998" bottom="0.78749999999999998" header="0.51180555555555496" footer="0.51180555555555496"/>
  <pageSetup paperSize="9"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8E7A8-1E55-4BD3-B7A4-CA7F8E904EBC}">
  <sheetPr>
    <tabColor theme="7" tint="0.79998168889431442"/>
    <pageSetUpPr autoPageBreaks="0"/>
  </sheetPr>
  <dimension ref="A1:F112"/>
  <sheetViews>
    <sheetView showGridLines="0" zoomScaleNormal="100" workbookViewId="0">
      <selection activeCell="D3" sqref="D3"/>
    </sheetView>
  </sheetViews>
  <sheetFormatPr defaultRowHeight="15" x14ac:dyDescent="0.25"/>
  <cols>
    <col min="1" max="1" width="12.28515625" customWidth="1"/>
    <col min="2" max="2" width="54.85546875" customWidth="1"/>
    <col min="3" max="3" width="13.7109375" customWidth="1"/>
    <col min="4" max="4" width="17.7109375" customWidth="1"/>
    <col min="5" max="5" width="13.7109375" customWidth="1"/>
    <col min="6" max="6" width="17.7109375" customWidth="1"/>
    <col min="7" max="7" width="13.7109375" customWidth="1"/>
    <col min="8" max="8" width="17.7109375" customWidth="1"/>
    <col min="9" max="9" width="13.7109375" customWidth="1"/>
    <col min="10" max="10" width="17.7109375" customWidth="1"/>
    <col min="11" max="11" width="13.7109375" customWidth="1"/>
    <col min="12" max="12" width="17.7109375" customWidth="1"/>
    <col min="13" max="13" width="13.7109375" customWidth="1"/>
    <col min="14" max="14" width="17.7109375" customWidth="1"/>
    <col min="15" max="15" width="13.7109375" customWidth="1"/>
    <col min="16" max="16" width="17.7109375" customWidth="1"/>
    <col min="17" max="17" width="13.7109375" customWidth="1"/>
    <col min="18" max="18" width="17.7109375" customWidth="1"/>
    <col min="19" max="19" width="13.7109375" customWidth="1"/>
    <col min="20" max="20" width="17.7109375" customWidth="1"/>
    <col min="21" max="27" width="8.7109375" customWidth="1"/>
    <col min="29" max="1023" width="8.7109375" customWidth="1"/>
  </cols>
  <sheetData>
    <row r="1" spans="1:5" ht="39.950000000000003" customHeight="1" x14ac:dyDescent="0.25">
      <c r="A1" s="98" t="s">
        <v>0</v>
      </c>
      <c r="B1" s="98"/>
      <c r="C1" s="96" t="s">
        <v>96</v>
      </c>
      <c r="D1" s="96"/>
    </row>
    <row r="2" spans="1:5" x14ac:dyDescent="0.25">
      <c r="A2" s="1">
        <v>1</v>
      </c>
      <c r="B2" s="1" t="s">
        <v>1</v>
      </c>
      <c r="C2" s="1"/>
      <c r="D2" s="1" t="s">
        <v>2</v>
      </c>
    </row>
    <row r="3" spans="1:5" x14ac:dyDescent="0.25">
      <c r="A3" s="1" t="s">
        <v>3</v>
      </c>
      <c r="B3" s="2" t="s">
        <v>4</v>
      </c>
      <c r="C3" s="3"/>
      <c r="D3" s="74"/>
      <c r="E3" s="25"/>
    </row>
    <row r="4" spans="1:5" x14ac:dyDescent="0.25">
      <c r="A4" s="1" t="s">
        <v>5</v>
      </c>
      <c r="B4" s="2" t="s">
        <v>6</v>
      </c>
      <c r="C4" s="3"/>
      <c r="D4" s="4"/>
    </row>
    <row r="5" spans="1:5" x14ac:dyDescent="0.25">
      <c r="A5" s="1" t="s">
        <v>7</v>
      </c>
      <c r="B5" s="2" t="s">
        <v>8</v>
      </c>
      <c r="C5" s="3"/>
      <c r="D5" s="4"/>
    </row>
    <row r="6" spans="1:5" x14ac:dyDescent="0.25">
      <c r="A6" s="95" t="s">
        <v>9</v>
      </c>
      <c r="B6" s="95"/>
      <c r="C6" s="2"/>
      <c r="D6" s="5">
        <f>SUM(D3:D5)</f>
        <v>0</v>
      </c>
    </row>
    <row r="9" spans="1:5" ht="39.950000000000003" customHeight="1" x14ac:dyDescent="0.25">
      <c r="A9" s="98" t="s">
        <v>10</v>
      </c>
      <c r="B9" s="98"/>
      <c r="C9" s="96" t="str">
        <f>$C$1</f>
        <v>Copeira</v>
      </c>
      <c r="D9" s="96"/>
    </row>
    <row r="10" spans="1:5" x14ac:dyDescent="0.25">
      <c r="A10" s="1" t="s">
        <v>11</v>
      </c>
      <c r="B10" s="1" t="s">
        <v>12</v>
      </c>
      <c r="C10" s="1" t="s">
        <v>13</v>
      </c>
      <c r="D10" s="1" t="s">
        <v>2</v>
      </c>
    </row>
    <row r="11" spans="1:5" x14ac:dyDescent="0.25">
      <c r="A11" s="1" t="s">
        <v>3</v>
      </c>
      <c r="B11" s="2" t="s">
        <v>14</v>
      </c>
      <c r="C11" s="6">
        <f>1/12</f>
        <v>8.3333333333333329E-2</v>
      </c>
      <c r="D11" s="4">
        <f>ROUND(C11*D6,2)</f>
        <v>0</v>
      </c>
    </row>
    <row r="12" spans="1:5" x14ac:dyDescent="0.25">
      <c r="A12" s="1" t="s">
        <v>5</v>
      </c>
      <c r="B12" s="2" t="s">
        <v>15</v>
      </c>
      <c r="C12" s="24">
        <v>3.0249999999999999E-2</v>
      </c>
      <c r="D12" s="4">
        <f>ROUND(C12*D6,2)</f>
        <v>0</v>
      </c>
    </row>
    <row r="13" spans="1:5" x14ac:dyDescent="0.25">
      <c r="A13" s="95" t="s">
        <v>9</v>
      </c>
      <c r="B13" s="95"/>
      <c r="C13" s="7">
        <f t="shared" ref="C13:D13" si="0">SUM(C11:C12)</f>
        <v>0.11358333333333333</v>
      </c>
      <c r="D13" s="5">
        <f t="shared" si="0"/>
        <v>0</v>
      </c>
    </row>
    <row r="16" spans="1:5" ht="39.950000000000003" customHeight="1" x14ac:dyDescent="0.25">
      <c r="A16" s="96" t="s">
        <v>16</v>
      </c>
      <c r="B16" s="96"/>
      <c r="C16" s="96" t="str">
        <f>$C$1</f>
        <v>Copeira</v>
      </c>
      <c r="D16" s="96"/>
    </row>
    <row r="17" spans="1:4" x14ac:dyDescent="0.25">
      <c r="A17" s="1" t="s">
        <v>17</v>
      </c>
      <c r="B17" s="1" t="s">
        <v>18</v>
      </c>
      <c r="C17" s="1" t="s">
        <v>13</v>
      </c>
      <c r="D17" s="1" t="s">
        <v>2</v>
      </c>
    </row>
    <row r="18" spans="1:4" x14ac:dyDescent="0.25">
      <c r="A18" s="1" t="s">
        <v>3</v>
      </c>
      <c r="B18" s="2" t="s">
        <v>19</v>
      </c>
      <c r="C18" s="8">
        <v>0.2</v>
      </c>
      <c r="D18" s="4">
        <f t="shared" ref="D18:D25" si="1">(C18*($D$13+$D$6))</f>
        <v>0</v>
      </c>
    </row>
    <row r="19" spans="1:4" x14ac:dyDescent="0.25">
      <c r="A19" s="1" t="s">
        <v>5</v>
      </c>
      <c r="B19" s="2" t="s">
        <v>20</v>
      </c>
      <c r="C19" s="8">
        <v>2.5000000000000001E-2</v>
      </c>
      <c r="D19" s="4">
        <f t="shared" si="1"/>
        <v>0</v>
      </c>
    </row>
    <row r="20" spans="1:4" x14ac:dyDescent="0.25">
      <c r="A20" s="1" t="s">
        <v>7</v>
      </c>
      <c r="B20" s="2" t="s">
        <v>21</v>
      </c>
      <c r="C20" s="75"/>
      <c r="D20" s="4">
        <f t="shared" si="1"/>
        <v>0</v>
      </c>
    </row>
    <row r="21" spans="1:4" x14ac:dyDescent="0.25">
      <c r="A21" s="1" t="s">
        <v>22</v>
      </c>
      <c r="B21" s="2" t="s">
        <v>23</v>
      </c>
      <c r="C21" s="8">
        <v>1.4999999999999999E-2</v>
      </c>
      <c r="D21" s="4">
        <f t="shared" si="1"/>
        <v>0</v>
      </c>
    </row>
    <row r="22" spans="1:4" x14ac:dyDescent="0.25">
      <c r="A22" s="1" t="s">
        <v>24</v>
      </c>
      <c r="B22" s="2" t="s">
        <v>25</v>
      </c>
      <c r="C22" s="8">
        <v>0.01</v>
      </c>
      <c r="D22" s="4">
        <f t="shared" si="1"/>
        <v>0</v>
      </c>
    </row>
    <row r="23" spans="1:4" x14ac:dyDescent="0.25">
      <c r="A23" s="1" t="s">
        <v>26</v>
      </c>
      <c r="B23" s="2" t="s">
        <v>27</v>
      </c>
      <c r="C23" s="8">
        <v>6.0000000000000001E-3</v>
      </c>
      <c r="D23" s="4">
        <f t="shared" si="1"/>
        <v>0</v>
      </c>
    </row>
    <row r="24" spans="1:4" x14ac:dyDescent="0.25">
      <c r="A24" s="1" t="s">
        <v>28</v>
      </c>
      <c r="B24" s="2" t="s">
        <v>29</v>
      </c>
      <c r="C24" s="8">
        <v>2E-3</v>
      </c>
      <c r="D24" s="4">
        <f t="shared" si="1"/>
        <v>0</v>
      </c>
    </row>
    <row r="25" spans="1:4" x14ac:dyDescent="0.25">
      <c r="A25" s="1" t="s">
        <v>30</v>
      </c>
      <c r="B25" s="2" t="s">
        <v>31</v>
      </c>
      <c r="C25" s="8">
        <v>0.08</v>
      </c>
      <c r="D25" s="4">
        <f t="shared" si="1"/>
        <v>0</v>
      </c>
    </row>
    <row r="26" spans="1:4" x14ac:dyDescent="0.25">
      <c r="A26" s="95" t="s">
        <v>9</v>
      </c>
      <c r="B26" s="95"/>
      <c r="C26" s="8">
        <f>SUM(C18:C25)</f>
        <v>0.33800000000000002</v>
      </c>
      <c r="D26" s="5">
        <f>(ROUND(SUM(D18:D25),2))</f>
        <v>0</v>
      </c>
    </row>
    <row r="29" spans="1:4" ht="39.950000000000003" customHeight="1" x14ac:dyDescent="0.25">
      <c r="A29" s="96" t="s">
        <v>32</v>
      </c>
      <c r="B29" s="96"/>
      <c r="C29" s="96" t="str">
        <f>$C$1</f>
        <v>Copeira</v>
      </c>
      <c r="D29" s="96"/>
    </row>
    <row r="30" spans="1:4" ht="30" x14ac:dyDescent="0.25">
      <c r="A30" s="1" t="s">
        <v>33</v>
      </c>
      <c r="B30" s="1" t="s">
        <v>34</v>
      </c>
      <c r="C30" s="9" t="s">
        <v>35</v>
      </c>
      <c r="D30" s="1" t="s">
        <v>2</v>
      </c>
    </row>
    <row r="31" spans="1:4" x14ac:dyDescent="0.25">
      <c r="A31" s="1" t="s">
        <v>3</v>
      </c>
      <c r="B31" s="2" t="s">
        <v>36</v>
      </c>
      <c r="C31" s="76"/>
      <c r="D31" s="4">
        <f>ROUND(IF((C31*2*21)-(D3*6%)&gt;=0,(C31*2*21)-(D3*6%),0),2)</f>
        <v>0</v>
      </c>
    </row>
    <row r="32" spans="1:4" ht="30" x14ac:dyDescent="0.25">
      <c r="A32" s="90" t="s">
        <v>5</v>
      </c>
      <c r="B32" s="97" t="s">
        <v>37</v>
      </c>
      <c r="C32" s="11" t="s">
        <v>38</v>
      </c>
      <c r="D32" s="4"/>
    </row>
    <row r="33" spans="1:5" x14ac:dyDescent="0.25">
      <c r="A33" s="90"/>
      <c r="B33" s="97"/>
      <c r="C33" s="77"/>
      <c r="D33" s="4">
        <f>(C33*21)</f>
        <v>0</v>
      </c>
      <c r="E33" s="25"/>
    </row>
    <row r="34" spans="1:5" x14ac:dyDescent="0.25">
      <c r="A34" s="1" t="s">
        <v>7</v>
      </c>
      <c r="B34" s="2" t="s">
        <v>257</v>
      </c>
      <c r="C34" s="8"/>
      <c r="D34" s="4">
        <f>526.64*0.2</f>
        <v>105.328</v>
      </c>
    </row>
    <row r="35" spans="1:5" x14ac:dyDescent="0.25">
      <c r="A35" s="95" t="s">
        <v>9</v>
      </c>
      <c r="B35" s="95"/>
      <c r="C35" s="2"/>
      <c r="D35" s="5">
        <f>ROUND(SUM(D31:D34),2)</f>
        <v>105.33</v>
      </c>
    </row>
    <row r="38" spans="1:5" ht="39.950000000000003" customHeight="1" x14ac:dyDescent="0.25">
      <c r="A38" s="96" t="s">
        <v>39</v>
      </c>
      <c r="B38" s="96"/>
      <c r="C38" s="96" t="str">
        <f>$C$1</f>
        <v>Copeira</v>
      </c>
      <c r="D38" s="96"/>
    </row>
    <row r="39" spans="1:5" x14ac:dyDescent="0.25">
      <c r="A39" s="1">
        <v>2</v>
      </c>
      <c r="B39" s="1" t="s">
        <v>34</v>
      </c>
      <c r="C39" s="1"/>
      <c r="D39" s="1" t="s">
        <v>2</v>
      </c>
    </row>
    <row r="40" spans="1:5" x14ac:dyDescent="0.25">
      <c r="A40" s="1" t="s">
        <v>11</v>
      </c>
      <c r="B40" s="2" t="s">
        <v>40</v>
      </c>
      <c r="C40" s="8"/>
      <c r="D40" s="4">
        <f>D13</f>
        <v>0</v>
      </c>
    </row>
    <row r="41" spans="1:5" x14ac:dyDescent="0.25">
      <c r="A41" s="1" t="s">
        <v>17</v>
      </c>
      <c r="B41" s="2" t="s">
        <v>18</v>
      </c>
      <c r="C41" s="8"/>
      <c r="D41" s="12">
        <f>D26</f>
        <v>0</v>
      </c>
    </row>
    <row r="42" spans="1:5" x14ac:dyDescent="0.25">
      <c r="A42" s="1" t="s">
        <v>33</v>
      </c>
      <c r="B42" s="2" t="s">
        <v>34</v>
      </c>
      <c r="C42" s="8"/>
      <c r="D42" s="12">
        <f>D35</f>
        <v>105.33</v>
      </c>
    </row>
    <row r="43" spans="1:5" x14ac:dyDescent="0.25">
      <c r="A43" s="95" t="s">
        <v>9</v>
      </c>
      <c r="B43" s="95"/>
      <c r="C43" s="2"/>
      <c r="D43" s="13">
        <f>SUM(D40:D42)</f>
        <v>105.33</v>
      </c>
    </row>
    <row r="46" spans="1:5" ht="39.950000000000003" customHeight="1" x14ac:dyDescent="0.25">
      <c r="A46" s="96" t="s">
        <v>41</v>
      </c>
      <c r="B46" s="96"/>
      <c r="C46" s="96" t="str">
        <f>$C$1</f>
        <v>Copeira</v>
      </c>
      <c r="D46" s="96"/>
    </row>
    <row r="47" spans="1:5" x14ac:dyDescent="0.25">
      <c r="A47" s="1">
        <v>3</v>
      </c>
      <c r="B47" s="1" t="s">
        <v>42</v>
      </c>
      <c r="C47" s="1" t="s">
        <v>13</v>
      </c>
      <c r="D47" s="1" t="s">
        <v>2</v>
      </c>
    </row>
    <row r="48" spans="1:5" x14ac:dyDescent="0.25">
      <c r="A48" s="1" t="s">
        <v>3</v>
      </c>
      <c r="B48" s="2" t="s">
        <v>43</v>
      </c>
      <c r="C48" s="78"/>
      <c r="D48" s="4">
        <f>ROUND(C48*D6,2)</f>
        <v>0</v>
      </c>
    </row>
    <row r="49" spans="1:4" x14ac:dyDescent="0.25">
      <c r="A49" s="1" t="s">
        <v>5</v>
      </c>
      <c r="B49" s="2" t="s">
        <v>44</v>
      </c>
      <c r="C49" s="6">
        <v>0.08</v>
      </c>
      <c r="D49" s="4">
        <f>C49*D48</f>
        <v>0</v>
      </c>
    </row>
    <row r="50" spans="1:4" x14ac:dyDescent="0.25">
      <c r="A50" s="1" t="s">
        <v>7</v>
      </c>
      <c r="B50" s="2" t="s">
        <v>45</v>
      </c>
      <c r="C50" s="78"/>
      <c r="D50" s="4">
        <f>C50*D6</f>
        <v>0</v>
      </c>
    </row>
    <row r="51" spans="1:4" x14ac:dyDescent="0.25">
      <c r="A51" s="10" t="s">
        <v>22</v>
      </c>
      <c r="B51" s="14" t="s">
        <v>46</v>
      </c>
      <c r="C51" s="6">
        <f>C26</f>
        <v>0.33800000000000002</v>
      </c>
      <c r="D51" s="4">
        <f>C51*D50</f>
        <v>0</v>
      </c>
    </row>
    <row r="52" spans="1:4" x14ac:dyDescent="0.25">
      <c r="A52" s="1" t="s">
        <v>24</v>
      </c>
      <c r="B52" s="2" t="s">
        <v>47</v>
      </c>
      <c r="C52" s="6">
        <v>0.04</v>
      </c>
      <c r="D52" s="4">
        <f>C52*D6</f>
        <v>0</v>
      </c>
    </row>
    <row r="53" spans="1:4" x14ac:dyDescent="0.25">
      <c r="A53" s="95" t="s">
        <v>9</v>
      </c>
      <c r="B53" s="95"/>
      <c r="C53" s="2"/>
      <c r="D53" s="5">
        <f>ROUND(SUM(D48:D52),2)</f>
        <v>0</v>
      </c>
    </row>
    <row r="56" spans="1:4" ht="39.950000000000003" customHeight="1" x14ac:dyDescent="0.25">
      <c r="A56" s="96" t="s">
        <v>48</v>
      </c>
      <c r="B56" s="96"/>
      <c r="C56" s="96" t="str">
        <f>$C$1</f>
        <v>Copeira</v>
      </c>
      <c r="D56" s="96"/>
    </row>
    <row r="57" spans="1:4" x14ac:dyDescent="0.25">
      <c r="A57" s="1" t="s">
        <v>49</v>
      </c>
      <c r="B57" s="1" t="s">
        <v>50</v>
      </c>
      <c r="C57" s="1" t="s">
        <v>13</v>
      </c>
      <c r="D57" s="1" t="s">
        <v>2</v>
      </c>
    </row>
    <row r="58" spans="1:4" x14ac:dyDescent="0.25">
      <c r="A58" s="1" t="s">
        <v>3</v>
      </c>
      <c r="B58" s="2" t="s">
        <v>51</v>
      </c>
      <c r="C58" s="24">
        <v>9.0749999999999997E-2</v>
      </c>
      <c r="D58" s="4">
        <f t="shared" ref="D58:D63" si="2">C58*($D$6+$D$40+$D$41+$D$53)</f>
        <v>0</v>
      </c>
    </row>
    <row r="59" spans="1:4" x14ac:dyDescent="0.25">
      <c r="A59" s="1" t="s">
        <v>5</v>
      </c>
      <c r="B59" s="2" t="s">
        <v>52</v>
      </c>
      <c r="C59" s="78"/>
      <c r="D59" s="4">
        <f t="shared" si="2"/>
        <v>0</v>
      </c>
    </row>
    <row r="60" spans="1:4" x14ac:dyDescent="0.25">
      <c r="A60" s="1" t="s">
        <v>7</v>
      </c>
      <c r="B60" s="2" t="s">
        <v>53</v>
      </c>
      <c r="C60" s="78"/>
      <c r="D60" s="4">
        <f t="shared" si="2"/>
        <v>0</v>
      </c>
    </row>
    <row r="61" spans="1:4" s="25" customFormat="1" ht="15" customHeight="1" x14ac:dyDescent="0.25">
      <c r="A61" s="52" t="s">
        <v>22</v>
      </c>
      <c r="B61" s="22" t="s">
        <v>54</v>
      </c>
      <c r="C61" s="79"/>
      <c r="D61" s="53">
        <f t="shared" si="2"/>
        <v>0</v>
      </c>
    </row>
    <row r="62" spans="1:4" x14ac:dyDescent="0.25">
      <c r="A62" s="10" t="s">
        <v>24</v>
      </c>
      <c r="B62" s="14" t="s">
        <v>55</v>
      </c>
      <c r="C62" s="78"/>
      <c r="D62" s="4">
        <f t="shared" si="2"/>
        <v>0</v>
      </c>
    </row>
    <row r="63" spans="1:4" x14ac:dyDescent="0.25">
      <c r="A63" s="1" t="s">
        <v>26</v>
      </c>
      <c r="B63" s="2" t="s">
        <v>56</v>
      </c>
      <c r="C63" s="75"/>
      <c r="D63" s="4">
        <f t="shared" si="2"/>
        <v>0</v>
      </c>
    </row>
    <row r="64" spans="1:4" x14ac:dyDescent="0.25">
      <c r="A64" s="95" t="s">
        <v>9</v>
      </c>
      <c r="B64" s="95"/>
      <c r="C64" s="2"/>
      <c r="D64" s="5">
        <f>ROUND(SUM(D58:D63),2)</f>
        <v>0</v>
      </c>
    </row>
    <row r="67" spans="1:4" ht="39.950000000000003" customHeight="1" x14ac:dyDescent="0.25">
      <c r="A67" s="96" t="s">
        <v>57</v>
      </c>
      <c r="B67" s="96"/>
      <c r="C67" s="96" t="str">
        <f>$C$1</f>
        <v>Copeira</v>
      </c>
      <c r="D67" s="96"/>
    </row>
    <row r="68" spans="1:4" x14ac:dyDescent="0.25">
      <c r="A68" s="1" t="s">
        <v>58</v>
      </c>
      <c r="B68" s="1" t="s">
        <v>59</v>
      </c>
      <c r="C68" s="1"/>
      <c r="D68" s="1" t="s">
        <v>2</v>
      </c>
    </row>
    <row r="69" spans="1:4" ht="30" x14ac:dyDescent="0.25">
      <c r="A69" s="1" t="s">
        <v>3</v>
      </c>
      <c r="B69" s="14" t="s">
        <v>60</v>
      </c>
      <c r="C69" s="11"/>
      <c r="D69" s="4">
        <v>0</v>
      </c>
    </row>
    <row r="70" spans="1:4" x14ac:dyDescent="0.25">
      <c r="A70" s="95" t="s">
        <v>9</v>
      </c>
      <c r="B70" s="95"/>
      <c r="C70" s="2"/>
      <c r="D70" s="5">
        <f>SUM(D69:D69)</f>
        <v>0</v>
      </c>
    </row>
    <row r="73" spans="1:4" ht="39.950000000000003" customHeight="1" x14ac:dyDescent="0.25">
      <c r="A73" s="96" t="s">
        <v>61</v>
      </c>
      <c r="B73" s="96"/>
      <c r="C73" s="96" t="str">
        <f>$C$1</f>
        <v>Copeira</v>
      </c>
      <c r="D73" s="96"/>
    </row>
    <row r="74" spans="1:4" x14ac:dyDescent="0.25">
      <c r="A74" s="1">
        <v>4</v>
      </c>
      <c r="B74" s="1" t="s">
        <v>62</v>
      </c>
      <c r="C74" s="1"/>
      <c r="D74" s="1" t="s">
        <v>2</v>
      </c>
    </row>
    <row r="75" spans="1:4" x14ac:dyDescent="0.25">
      <c r="A75" s="1" t="s">
        <v>49</v>
      </c>
      <c r="B75" s="2" t="s">
        <v>63</v>
      </c>
      <c r="C75" s="8"/>
      <c r="D75" s="12">
        <f>D64</f>
        <v>0</v>
      </c>
    </row>
    <row r="76" spans="1:4" x14ac:dyDescent="0.25">
      <c r="A76" s="1" t="s">
        <v>58</v>
      </c>
      <c r="B76" s="2" t="s">
        <v>59</v>
      </c>
      <c r="C76" s="8"/>
      <c r="D76" s="12">
        <f>D70</f>
        <v>0</v>
      </c>
    </row>
    <row r="77" spans="1:4" x14ac:dyDescent="0.25">
      <c r="A77" s="95" t="s">
        <v>9</v>
      </c>
      <c r="B77" s="95"/>
      <c r="C77" s="2"/>
      <c r="D77" s="5">
        <f>ROUND(SUM(D75:D76),2)</f>
        <v>0</v>
      </c>
    </row>
    <row r="80" spans="1:4" ht="39.950000000000003" customHeight="1" x14ac:dyDescent="0.25">
      <c r="A80" s="96" t="s">
        <v>64</v>
      </c>
      <c r="B80" s="96"/>
      <c r="C80" s="96" t="str">
        <f>$C$1</f>
        <v>Copeira</v>
      </c>
      <c r="D80" s="96"/>
    </row>
    <row r="81" spans="1:4" x14ac:dyDescent="0.25">
      <c r="A81" s="1">
        <v>5</v>
      </c>
      <c r="B81" s="1" t="s">
        <v>65</v>
      </c>
      <c r="C81" s="1"/>
      <c r="D81" s="1" t="s">
        <v>2</v>
      </c>
    </row>
    <row r="82" spans="1:4" x14ac:dyDescent="0.25">
      <c r="A82" s="1" t="s">
        <v>3</v>
      </c>
      <c r="B82" s="2" t="s">
        <v>206</v>
      </c>
      <c r="C82" s="8"/>
      <c r="D82" s="12">
        <f>'Uniformes e EPI'!C13</f>
        <v>0</v>
      </c>
    </row>
    <row r="83" spans="1:4" x14ac:dyDescent="0.25">
      <c r="A83" s="1" t="s">
        <v>5</v>
      </c>
      <c r="B83" s="2" t="s">
        <v>113</v>
      </c>
      <c r="C83" s="8"/>
      <c r="D83" s="12">
        <f>'Materiais de consumo'!C48</f>
        <v>0</v>
      </c>
    </row>
    <row r="84" spans="1:4" x14ac:dyDescent="0.25">
      <c r="A84" s="1" t="s">
        <v>7</v>
      </c>
      <c r="B84" s="2" t="s">
        <v>187</v>
      </c>
      <c r="C84" s="8"/>
      <c r="D84" s="12">
        <f>Utensílios!C36</f>
        <v>0</v>
      </c>
    </row>
    <row r="85" spans="1:4" x14ac:dyDescent="0.25">
      <c r="A85" s="10" t="s">
        <v>22</v>
      </c>
      <c r="B85" s="14" t="s">
        <v>66</v>
      </c>
      <c r="C85" s="8"/>
      <c r="D85" s="12">
        <f>Equipamentos!C13</f>
        <v>0</v>
      </c>
    </row>
    <row r="86" spans="1:4" x14ac:dyDescent="0.25">
      <c r="A86" s="95" t="s">
        <v>9</v>
      </c>
      <c r="B86" s="95"/>
      <c r="C86" s="2"/>
      <c r="D86" s="5">
        <f>ROUND(SUM(D82:D85),2)</f>
        <v>0</v>
      </c>
    </row>
    <row r="89" spans="1:4" ht="39.950000000000003" customHeight="1" x14ac:dyDescent="0.25">
      <c r="A89" s="96" t="s">
        <v>67</v>
      </c>
      <c r="B89" s="96"/>
      <c r="C89" s="96" t="str">
        <f>$C$1</f>
        <v>Copeira</v>
      </c>
      <c r="D89" s="96"/>
    </row>
    <row r="90" spans="1:4" x14ac:dyDescent="0.25">
      <c r="A90" s="1">
        <v>6</v>
      </c>
      <c r="B90" s="1" t="s">
        <v>68</v>
      </c>
      <c r="C90" s="1" t="s">
        <v>13</v>
      </c>
      <c r="D90" s="1" t="s">
        <v>2</v>
      </c>
    </row>
    <row r="91" spans="1:4" x14ac:dyDescent="0.25">
      <c r="A91" s="1" t="s">
        <v>3</v>
      </c>
      <c r="B91" s="2" t="s">
        <v>69</v>
      </c>
      <c r="C91" s="78"/>
      <c r="D91" s="12">
        <f>ROUND(D106*C91,2)</f>
        <v>0</v>
      </c>
    </row>
    <row r="92" spans="1:4" x14ac:dyDescent="0.25">
      <c r="A92" s="1" t="s">
        <v>5</v>
      </c>
      <c r="B92" s="2" t="s">
        <v>70</v>
      </c>
      <c r="C92" s="78"/>
      <c r="D92" s="12">
        <f>ROUND((D106+D91)*C92,2)</f>
        <v>0</v>
      </c>
    </row>
    <row r="93" spans="1:4" x14ac:dyDescent="0.25">
      <c r="A93" s="1" t="s">
        <v>7</v>
      </c>
      <c r="B93" s="2" t="s">
        <v>71</v>
      </c>
      <c r="C93" s="6">
        <f t="shared" ref="C93:D93" si="3">SUM(C94:C96)</f>
        <v>0</v>
      </c>
      <c r="D93" s="12">
        <f t="shared" si="3"/>
        <v>0</v>
      </c>
    </row>
    <row r="94" spans="1:4" x14ac:dyDescent="0.25">
      <c r="A94" s="10" t="s">
        <v>72</v>
      </c>
      <c r="B94" s="14" t="s">
        <v>73</v>
      </c>
      <c r="C94" s="78"/>
      <c r="D94" s="12">
        <f>ROUND(C94*D108,2)</f>
        <v>0</v>
      </c>
    </row>
    <row r="95" spans="1:4" x14ac:dyDescent="0.25">
      <c r="A95" s="10" t="s">
        <v>74</v>
      </c>
      <c r="B95" s="14" t="s">
        <v>75</v>
      </c>
      <c r="C95" s="78"/>
      <c r="D95" s="12">
        <f>ROUND(C95*D108,2)</f>
        <v>0</v>
      </c>
    </row>
    <row r="96" spans="1:4" x14ac:dyDescent="0.25">
      <c r="A96" s="1" t="s">
        <v>76</v>
      </c>
      <c r="B96" s="2" t="s">
        <v>77</v>
      </c>
      <c r="C96" s="78"/>
      <c r="D96" s="12">
        <f>ROUND(C96*D108,2)</f>
        <v>0</v>
      </c>
    </row>
    <row r="97" spans="1:6" x14ac:dyDescent="0.25">
      <c r="A97" s="95" t="s">
        <v>9</v>
      </c>
      <c r="B97" s="95"/>
      <c r="C97" s="2"/>
      <c r="D97" s="5">
        <f>ROUND(SUM(D91+D92+D93),2)</f>
        <v>0</v>
      </c>
    </row>
    <row r="98" spans="1:6" x14ac:dyDescent="0.25">
      <c r="A98" s="15"/>
      <c r="B98" s="15"/>
      <c r="D98" s="16"/>
    </row>
    <row r="99" spans="1:6" ht="39.950000000000003" customHeight="1" x14ac:dyDescent="0.25">
      <c r="A99" s="96" t="s">
        <v>78</v>
      </c>
      <c r="B99" s="96"/>
      <c r="C99" s="96" t="str">
        <f>$C$1</f>
        <v>Copeira</v>
      </c>
      <c r="D99" s="96"/>
    </row>
    <row r="100" spans="1:6" x14ac:dyDescent="0.25">
      <c r="A100" s="90" t="s">
        <v>79</v>
      </c>
      <c r="B100" s="90"/>
      <c r="C100" s="1"/>
      <c r="D100" s="1" t="s">
        <v>2</v>
      </c>
    </row>
    <row r="101" spans="1:6" x14ac:dyDescent="0.25">
      <c r="A101" s="1" t="s">
        <v>3</v>
      </c>
      <c r="B101" s="2" t="s">
        <v>80</v>
      </c>
      <c r="C101" s="17">
        <f>(D101/$D$108)</f>
        <v>0</v>
      </c>
      <c r="D101" s="12">
        <f>D6</f>
        <v>0</v>
      </c>
    </row>
    <row r="102" spans="1:6" x14ac:dyDescent="0.25">
      <c r="A102" s="1" t="s">
        <v>5</v>
      </c>
      <c r="B102" s="2" t="s">
        <v>81</v>
      </c>
      <c r="C102" s="17">
        <f t="shared" ref="C102:C107" si="4">(D102/$D$108)</f>
        <v>1</v>
      </c>
      <c r="D102" s="12">
        <f>D43</f>
        <v>105.33</v>
      </c>
    </row>
    <row r="103" spans="1:6" x14ac:dyDescent="0.25">
      <c r="A103" s="1" t="s">
        <v>7</v>
      </c>
      <c r="B103" s="2" t="s">
        <v>82</v>
      </c>
      <c r="C103" s="17">
        <f t="shared" si="4"/>
        <v>0</v>
      </c>
      <c r="D103" s="12">
        <f>D53</f>
        <v>0</v>
      </c>
    </row>
    <row r="104" spans="1:6" x14ac:dyDescent="0.25">
      <c r="A104" s="10" t="s">
        <v>22</v>
      </c>
      <c r="B104" s="14" t="s">
        <v>83</v>
      </c>
      <c r="C104" s="17">
        <f t="shared" si="4"/>
        <v>0</v>
      </c>
      <c r="D104" s="12">
        <f>D77</f>
        <v>0</v>
      </c>
    </row>
    <row r="105" spans="1:6" x14ac:dyDescent="0.25">
      <c r="A105" s="10" t="s">
        <v>24</v>
      </c>
      <c r="B105" s="14" t="s">
        <v>84</v>
      </c>
      <c r="C105" s="17">
        <f t="shared" si="4"/>
        <v>0</v>
      </c>
      <c r="D105" s="12">
        <f>D86</f>
        <v>0</v>
      </c>
    </row>
    <row r="106" spans="1:6" x14ac:dyDescent="0.25">
      <c r="A106" s="94" t="s">
        <v>85</v>
      </c>
      <c r="B106" s="94"/>
      <c r="C106" s="17"/>
      <c r="D106" s="18">
        <f>ROUND(SUM(D101:D105),2)</f>
        <v>105.33</v>
      </c>
    </row>
    <row r="107" spans="1:6" x14ac:dyDescent="0.25">
      <c r="A107" s="10" t="s">
        <v>26</v>
      </c>
      <c r="B107" s="19" t="s">
        <v>67</v>
      </c>
      <c r="C107" s="17">
        <f t="shared" si="4"/>
        <v>0</v>
      </c>
      <c r="D107" s="12">
        <f>D97</f>
        <v>0</v>
      </c>
    </row>
    <row r="108" spans="1:6" x14ac:dyDescent="0.25">
      <c r="A108" s="94" t="s">
        <v>86</v>
      </c>
      <c r="B108" s="94"/>
      <c r="C108" s="20">
        <f>SUM(C101:C107)</f>
        <v>1</v>
      </c>
      <c r="D108" s="18">
        <f>ROUND((D106+D91+D92)/(1-C93),2)</f>
        <v>105.33</v>
      </c>
    </row>
    <row r="109" spans="1:6" x14ac:dyDescent="0.25">
      <c r="D109" s="21"/>
    </row>
    <row r="110" spans="1:6" x14ac:dyDescent="0.25">
      <c r="D110" s="21"/>
    </row>
    <row r="112" spans="1:6" x14ac:dyDescent="0.25">
      <c r="F112" s="23"/>
    </row>
  </sheetData>
  <sheetProtection sheet="1" objects="1" scenarios="1"/>
  <mergeCells count="40">
    <mergeCell ref="A32:A33"/>
    <mergeCell ref="B32:B33"/>
    <mergeCell ref="A1:B1"/>
    <mergeCell ref="C1:D1"/>
    <mergeCell ref="A6:B6"/>
    <mergeCell ref="A9:B9"/>
    <mergeCell ref="C9:D9"/>
    <mergeCell ref="A13:B13"/>
    <mergeCell ref="A16:B16"/>
    <mergeCell ref="C16:D16"/>
    <mergeCell ref="A26:B26"/>
    <mergeCell ref="A29:B29"/>
    <mergeCell ref="C29:D29"/>
    <mergeCell ref="A35:B35"/>
    <mergeCell ref="A38:B38"/>
    <mergeCell ref="C38:D38"/>
    <mergeCell ref="A43:B43"/>
    <mergeCell ref="A46:B46"/>
    <mergeCell ref="C46:D46"/>
    <mergeCell ref="A53:B53"/>
    <mergeCell ref="A56:B56"/>
    <mergeCell ref="C56:D56"/>
    <mergeCell ref="A64:B64"/>
    <mergeCell ref="A67:B67"/>
    <mergeCell ref="C67:D67"/>
    <mergeCell ref="C89:D89"/>
    <mergeCell ref="A97:B97"/>
    <mergeCell ref="A99:B99"/>
    <mergeCell ref="C99:D99"/>
    <mergeCell ref="A70:B70"/>
    <mergeCell ref="A73:B73"/>
    <mergeCell ref="C73:D73"/>
    <mergeCell ref="A77:B77"/>
    <mergeCell ref="A80:B80"/>
    <mergeCell ref="C80:D80"/>
    <mergeCell ref="A100:B100"/>
    <mergeCell ref="A106:B106"/>
    <mergeCell ref="A108:B108"/>
    <mergeCell ref="A86:B86"/>
    <mergeCell ref="A89:B89"/>
  </mergeCells>
  <pageMargins left="0.51180555555555496" right="0.51180555555555496" top="0.78749999999999998" bottom="0.78749999999999998" header="0.51180555555555496" footer="0.51180555555555496"/>
  <pageSetup paperSize="9"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1EE41-4B92-4F0A-9C43-830AFBD2A929}">
  <sheetPr>
    <tabColor theme="7" tint="0.79998168889431442"/>
    <pageSetUpPr autoPageBreaks="0"/>
  </sheetPr>
  <dimension ref="A1:F112"/>
  <sheetViews>
    <sheetView showGridLines="0" zoomScaleNormal="100" workbookViewId="0">
      <selection activeCell="D3" sqref="D3"/>
    </sheetView>
  </sheetViews>
  <sheetFormatPr defaultRowHeight="15" x14ac:dyDescent="0.25"/>
  <cols>
    <col min="1" max="1" width="12.28515625" customWidth="1"/>
    <col min="2" max="2" width="54.85546875" customWidth="1"/>
    <col min="3" max="3" width="13.7109375" customWidth="1"/>
    <col min="4" max="4" width="17.7109375" customWidth="1"/>
    <col min="5" max="5" width="13.7109375" customWidth="1"/>
    <col min="6" max="6" width="17.7109375" customWidth="1"/>
    <col min="7" max="7" width="13.7109375" customWidth="1"/>
    <col min="8" max="8" width="17.7109375" customWidth="1"/>
    <col min="9" max="9" width="13.7109375" customWidth="1"/>
    <col min="10" max="10" width="17.7109375" customWidth="1"/>
    <col min="11" max="11" width="13.7109375" customWidth="1"/>
    <col min="12" max="12" width="17.7109375" customWidth="1"/>
    <col min="13" max="13" width="13.7109375" customWidth="1"/>
    <col min="14" max="14" width="17.7109375" customWidth="1"/>
    <col min="15" max="15" width="13.7109375" customWidth="1"/>
    <col min="16" max="16" width="17.7109375" customWidth="1"/>
    <col min="17" max="17" width="13.7109375" customWidth="1"/>
    <col min="18" max="18" width="17.7109375" customWidth="1"/>
    <col min="19" max="19" width="13.7109375" customWidth="1"/>
    <col min="20" max="20" width="17.7109375" customWidth="1"/>
    <col min="21" max="27" width="8.7109375" customWidth="1"/>
    <col min="29" max="1023" width="8.7109375" customWidth="1"/>
  </cols>
  <sheetData>
    <row r="1" spans="1:5" ht="39.950000000000003" customHeight="1" x14ac:dyDescent="0.25">
      <c r="A1" s="98" t="s">
        <v>0</v>
      </c>
      <c r="B1" s="98"/>
      <c r="C1" s="96" t="s">
        <v>97</v>
      </c>
      <c r="D1" s="96"/>
    </row>
    <row r="2" spans="1:5" x14ac:dyDescent="0.25">
      <c r="A2" s="1">
        <v>1</v>
      </c>
      <c r="B2" s="1" t="s">
        <v>1</v>
      </c>
      <c r="C2" s="1"/>
      <c r="D2" s="1" t="s">
        <v>2</v>
      </c>
    </row>
    <row r="3" spans="1:5" x14ac:dyDescent="0.25">
      <c r="A3" s="1" t="s">
        <v>3</v>
      </c>
      <c r="B3" s="2" t="s">
        <v>4</v>
      </c>
      <c r="C3" s="3"/>
      <c r="D3" s="74"/>
      <c r="E3" s="25"/>
    </row>
    <row r="4" spans="1:5" x14ac:dyDescent="0.25">
      <c r="A4" s="1" t="s">
        <v>5</v>
      </c>
      <c r="B4" s="2" t="s">
        <v>6</v>
      </c>
      <c r="C4" s="3"/>
      <c r="D4" s="4"/>
    </row>
    <row r="5" spans="1:5" x14ac:dyDescent="0.25">
      <c r="A5" s="1" t="s">
        <v>7</v>
      </c>
      <c r="B5" s="2" t="s">
        <v>8</v>
      </c>
      <c r="C5" s="3"/>
      <c r="D5" s="4"/>
    </row>
    <row r="6" spans="1:5" x14ac:dyDescent="0.25">
      <c r="A6" s="95" t="s">
        <v>9</v>
      </c>
      <c r="B6" s="95"/>
      <c r="C6" s="2"/>
      <c r="D6" s="5">
        <f>SUM(D3:D5)</f>
        <v>0</v>
      </c>
    </row>
    <row r="9" spans="1:5" ht="39.950000000000003" customHeight="1" x14ac:dyDescent="0.25">
      <c r="A9" s="98" t="s">
        <v>10</v>
      </c>
      <c r="B9" s="98"/>
      <c r="C9" s="96" t="str">
        <f>$C$1</f>
        <v>Garçom</v>
      </c>
      <c r="D9" s="96"/>
    </row>
    <row r="10" spans="1:5" x14ac:dyDescent="0.25">
      <c r="A10" s="1" t="s">
        <v>11</v>
      </c>
      <c r="B10" s="1" t="s">
        <v>12</v>
      </c>
      <c r="C10" s="1" t="s">
        <v>13</v>
      </c>
      <c r="D10" s="1" t="s">
        <v>2</v>
      </c>
    </row>
    <row r="11" spans="1:5" x14ac:dyDescent="0.25">
      <c r="A11" s="1" t="s">
        <v>3</v>
      </c>
      <c r="B11" s="2" t="s">
        <v>14</v>
      </c>
      <c r="C11" s="6">
        <f>1/12</f>
        <v>8.3333333333333329E-2</v>
      </c>
      <c r="D11" s="4">
        <f>ROUND(C11*D6,2)</f>
        <v>0</v>
      </c>
    </row>
    <row r="12" spans="1:5" x14ac:dyDescent="0.25">
      <c r="A12" s="1" t="s">
        <v>5</v>
      </c>
      <c r="B12" s="2" t="s">
        <v>15</v>
      </c>
      <c r="C12" s="24">
        <v>3.0249999999999999E-2</v>
      </c>
      <c r="D12" s="4">
        <f>ROUND(C12*D6,2)</f>
        <v>0</v>
      </c>
    </row>
    <row r="13" spans="1:5" x14ac:dyDescent="0.25">
      <c r="A13" s="95" t="s">
        <v>9</v>
      </c>
      <c r="B13" s="95"/>
      <c r="C13" s="7">
        <f t="shared" ref="C13:D13" si="0">SUM(C11:C12)</f>
        <v>0.11358333333333333</v>
      </c>
      <c r="D13" s="5">
        <f t="shared" si="0"/>
        <v>0</v>
      </c>
    </row>
    <row r="16" spans="1:5" ht="39.950000000000003" customHeight="1" x14ac:dyDescent="0.25">
      <c r="A16" s="96" t="s">
        <v>16</v>
      </c>
      <c r="B16" s="96"/>
      <c r="C16" s="96" t="str">
        <f>$C$1</f>
        <v>Garçom</v>
      </c>
      <c r="D16" s="96"/>
    </row>
    <row r="17" spans="1:4" x14ac:dyDescent="0.25">
      <c r="A17" s="1" t="s">
        <v>17</v>
      </c>
      <c r="B17" s="1" t="s">
        <v>18</v>
      </c>
      <c r="C17" s="1" t="s">
        <v>13</v>
      </c>
      <c r="D17" s="1" t="s">
        <v>2</v>
      </c>
    </row>
    <row r="18" spans="1:4" x14ac:dyDescent="0.25">
      <c r="A18" s="1" t="s">
        <v>3</v>
      </c>
      <c r="B18" s="2" t="s">
        <v>19</v>
      </c>
      <c r="C18" s="8">
        <v>0.2</v>
      </c>
      <c r="D18" s="4">
        <f t="shared" ref="D18:D25" si="1">(C18*($D$13+$D$6))</f>
        <v>0</v>
      </c>
    </row>
    <row r="19" spans="1:4" x14ac:dyDescent="0.25">
      <c r="A19" s="1" t="s">
        <v>5</v>
      </c>
      <c r="B19" s="2" t="s">
        <v>20</v>
      </c>
      <c r="C19" s="8">
        <v>2.5000000000000001E-2</v>
      </c>
      <c r="D19" s="4">
        <f t="shared" si="1"/>
        <v>0</v>
      </c>
    </row>
    <row r="20" spans="1:4" x14ac:dyDescent="0.25">
      <c r="A20" s="1" t="s">
        <v>7</v>
      </c>
      <c r="B20" s="2" t="s">
        <v>21</v>
      </c>
      <c r="C20" s="75"/>
      <c r="D20" s="4">
        <f t="shared" si="1"/>
        <v>0</v>
      </c>
    </row>
    <row r="21" spans="1:4" x14ac:dyDescent="0.25">
      <c r="A21" s="1" t="s">
        <v>22</v>
      </c>
      <c r="B21" s="2" t="s">
        <v>23</v>
      </c>
      <c r="C21" s="8">
        <v>1.4999999999999999E-2</v>
      </c>
      <c r="D21" s="4">
        <f t="shared" si="1"/>
        <v>0</v>
      </c>
    </row>
    <row r="22" spans="1:4" x14ac:dyDescent="0.25">
      <c r="A22" s="1" t="s">
        <v>24</v>
      </c>
      <c r="B22" s="2" t="s">
        <v>25</v>
      </c>
      <c r="C22" s="8">
        <v>0.01</v>
      </c>
      <c r="D22" s="4">
        <f t="shared" si="1"/>
        <v>0</v>
      </c>
    </row>
    <row r="23" spans="1:4" x14ac:dyDescent="0.25">
      <c r="A23" s="1" t="s">
        <v>26</v>
      </c>
      <c r="B23" s="2" t="s">
        <v>27</v>
      </c>
      <c r="C23" s="8">
        <v>6.0000000000000001E-3</v>
      </c>
      <c r="D23" s="4">
        <f t="shared" si="1"/>
        <v>0</v>
      </c>
    </row>
    <row r="24" spans="1:4" x14ac:dyDescent="0.25">
      <c r="A24" s="1" t="s">
        <v>28</v>
      </c>
      <c r="B24" s="2" t="s">
        <v>29</v>
      </c>
      <c r="C24" s="8">
        <v>2E-3</v>
      </c>
      <c r="D24" s="4">
        <f t="shared" si="1"/>
        <v>0</v>
      </c>
    </row>
    <row r="25" spans="1:4" x14ac:dyDescent="0.25">
      <c r="A25" s="1" t="s">
        <v>30</v>
      </c>
      <c r="B25" s="2" t="s">
        <v>31</v>
      </c>
      <c r="C25" s="8">
        <v>0.08</v>
      </c>
      <c r="D25" s="4">
        <f t="shared" si="1"/>
        <v>0</v>
      </c>
    </row>
    <row r="26" spans="1:4" x14ac:dyDescent="0.25">
      <c r="A26" s="95" t="s">
        <v>9</v>
      </c>
      <c r="B26" s="95"/>
      <c r="C26" s="8">
        <f>SUM(C18:C25)</f>
        <v>0.33800000000000002</v>
      </c>
      <c r="D26" s="5">
        <f>(ROUND(SUM(D18:D25),2))</f>
        <v>0</v>
      </c>
    </row>
    <row r="29" spans="1:4" ht="39.950000000000003" customHeight="1" x14ac:dyDescent="0.25">
      <c r="A29" s="96" t="s">
        <v>32</v>
      </c>
      <c r="B29" s="96"/>
      <c r="C29" s="96" t="str">
        <f>$C$1</f>
        <v>Garçom</v>
      </c>
      <c r="D29" s="96"/>
    </row>
    <row r="30" spans="1:4" ht="30" x14ac:dyDescent="0.25">
      <c r="A30" s="1" t="s">
        <v>33</v>
      </c>
      <c r="B30" s="1" t="s">
        <v>34</v>
      </c>
      <c r="C30" s="9" t="s">
        <v>35</v>
      </c>
      <c r="D30" s="1" t="s">
        <v>2</v>
      </c>
    </row>
    <row r="31" spans="1:4" x14ac:dyDescent="0.25">
      <c r="A31" s="1" t="s">
        <v>3</v>
      </c>
      <c r="B31" s="2" t="s">
        <v>36</v>
      </c>
      <c r="C31" s="76"/>
      <c r="D31" s="4">
        <f>ROUND(IF((C31*2*21)-(D3*6%)&gt;=0,(C31*2*21)-(D3*6%),0),2)</f>
        <v>0</v>
      </c>
    </row>
    <row r="32" spans="1:4" ht="30" x14ac:dyDescent="0.25">
      <c r="A32" s="90" t="s">
        <v>5</v>
      </c>
      <c r="B32" s="97" t="s">
        <v>37</v>
      </c>
      <c r="C32" s="11" t="s">
        <v>38</v>
      </c>
      <c r="D32" s="4"/>
    </row>
    <row r="33" spans="1:5" x14ac:dyDescent="0.25">
      <c r="A33" s="90"/>
      <c r="B33" s="97"/>
      <c r="C33" s="77"/>
      <c r="D33" s="4">
        <f>(C33*21)</f>
        <v>0</v>
      </c>
      <c r="E33" s="25"/>
    </row>
    <row r="34" spans="1:5" x14ac:dyDescent="0.25">
      <c r="A34" s="1" t="s">
        <v>7</v>
      </c>
      <c r="B34" s="2" t="s">
        <v>257</v>
      </c>
      <c r="C34" s="8"/>
      <c r="D34" s="4">
        <f>526.64*0.2</f>
        <v>105.328</v>
      </c>
    </row>
    <row r="35" spans="1:5" x14ac:dyDescent="0.25">
      <c r="A35" s="95" t="s">
        <v>9</v>
      </c>
      <c r="B35" s="95"/>
      <c r="C35" s="2"/>
      <c r="D35" s="5">
        <f>ROUND(SUM(D31:D34),2)</f>
        <v>105.33</v>
      </c>
    </row>
    <row r="38" spans="1:5" ht="39.950000000000003" customHeight="1" x14ac:dyDescent="0.25">
      <c r="A38" s="96" t="s">
        <v>39</v>
      </c>
      <c r="B38" s="96"/>
      <c r="C38" s="96" t="str">
        <f>$C$1</f>
        <v>Garçom</v>
      </c>
      <c r="D38" s="96"/>
    </row>
    <row r="39" spans="1:5" x14ac:dyDescent="0.25">
      <c r="A39" s="1">
        <v>2</v>
      </c>
      <c r="B39" s="1" t="s">
        <v>34</v>
      </c>
      <c r="C39" s="1"/>
      <c r="D39" s="1" t="s">
        <v>2</v>
      </c>
    </row>
    <row r="40" spans="1:5" x14ac:dyDescent="0.25">
      <c r="A40" s="1" t="s">
        <v>11</v>
      </c>
      <c r="B40" s="2" t="s">
        <v>40</v>
      </c>
      <c r="C40" s="8"/>
      <c r="D40" s="4">
        <f>D13</f>
        <v>0</v>
      </c>
    </row>
    <row r="41" spans="1:5" x14ac:dyDescent="0.25">
      <c r="A41" s="1" t="s">
        <v>17</v>
      </c>
      <c r="B41" s="2" t="s">
        <v>18</v>
      </c>
      <c r="C41" s="8"/>
      <c r="D41" s="12">
        <f>D26</f>
        <v>0</v>
      </c>
    </row>
    <row r="42" spans="1:5" x14ac:dyDescent="0.25">
      <c r="A42" s="1" t="s">
        <v>33</v>
      </c>
      <c r="B42" s="2" t="s">
        <v>34</v>
      </c>
      <c r="C42" s="8"/>
      <c r="D42" s="12">
        <f>D35</f>
        <v>105.33</v>
      </c>
    </row>
    <row r="43" spans="1:5" x14ac:dyDescent="0.25">
      <c r="A43" s="95" t="s">
        <v>9</v>
      </c>
      <c r="B43" s="95"/>
      <c r="C43" s="2"/>
      <c r="D43" s="13">
        <f>SUM(D40:D42)</f>
        <v>105.33</v>
      </c>
    </row>
    <row r="46" spans="1:5" ht="39.950000000000003" customHeight="1" x14ac:dyDescent="0.25">
      <c r="A46" s="96" t="s">
        <v>41</v>
      </c>
      <c r="B46" s="96"/>
      <c r="C46" s="96" t="str">
        <f>$C$1</f>
        <v>Garçom</v>
      </c>
      <c r="D46" s="96"/>
    </row>
    <row r="47" spans="1:5" x14ac:dyDescent="0.25">
      <c r="A47" s="1">
        <v>3</v>
      </c>
      <c r="B47" s="1" t="s">
        <v>42</v>
      </c>
      <c r="C47" s="1" t="s">
        <v>13</v>
      </c>
      <c r="D47" s="1" t="s">
        <v>2</v>
      </c>
    </row>
    <row r="48" spans="1:5" x14ac:dyDescent="0.25">
      <c r="A48" s="1" t="s">
        <v>3</v>
      </c>
      <c r="B48" s="2" t="s">
        <v>43</v>
      </c>
      <c r="C48" s="78"/>
      <c r="D48" s="4">
        <f>ROUND(C48*D6,2)</f>
        <v>0</v>
      </c>
    </row>
    <row r="49" spans="1:4" x14ac:dyDescent="0.25">
      <c r="A49" s="1" t="s">
        <v>5</v>
      </c>
      <c r="B49" s="2" t="s">
        <v>44</v>
      </c>
      <c r="C49" s="6">
        <v>0.08</v>
      </c>
      <c r="D49" s="4">
        <f>C49*D48</f>
        <v>0</v>
      </c>
    </row>
    <row r="50" spans="1:4" x14ac:dyDescent="0.25">
      <c r="A50" s="1" t="s">
        <v>7</v>
      </c>
      <c r="B50" s="2" t="s">
        <v>45</v>
      </c>
      <c r="C50" s="78"/>
      <c r="D50" s="4">
        <f>C50*D6</f>
        <v>0</v>
      </c>
    </row>
    <row r="51" spans="1:4" x14ac:dyDescent="0.25">
      <c r="A51" s="10" t="s">
        <v>22</v>
      </c>
      <c r="B51" s="14" t="s">
        <v>46</v>
      </c>
      <c r="C51" s="6">
        <f>C26</f>
        <v>0.33800000000000002</v>
      </c>
      <c r="D51" s="4">
        <f>C51*D50</f>
        <v>0</v>
      </c>
    </row>
    <row r="52" spans="1:4" x14ac:dyDescent="0.25">
      <c r="A52" s="1" t="s">
        <v>24</v>
      </c>
      <c r="B52" s="2" t="s">
        <v>47</v>
      </c>
      <c r="C52" s="6">
        <v>0.04</v>
      </c>
      <c r="D52" s="4">
        <f>C52*D6</f>
        <v>0</v>
      </c>
    </row>
    <row r="53" spans="1:4" x14ac:dyDescent="0.25">
      <c r="A53" s="95" t="s">
        <v>9</v>
      </c>
      <c r="B53" s="95"/>
      <c r="C53" s="2"/>
      <c r="D53" s="5">
        <f>ROUND(SUM(D48:D52),2)</f>
        <v>0</v>
      </c>
    </row>
    <row r="56" spans="1:4" ht="39.950000000000003" customHeight="1" x14ac:dyDescent="0.25">
      <c r="A56" s="96" t="s">
        <v>48</v>
      </c>
      <c r="B56" s="96"/>
      <c r="C56" s="96" t="str">
        <f>$C$1</f>
        <v>Garçom</v>
      </c>
      <c r="D56" s="96"/>
    </row>
    <row r="57" spans="1:4" x14ac:dyDescent="0.25">
      <c r="A57" s="1" t="s">
        <v>49</v>
      </c>
      <c r="B57" s="1" t="s">
        <v>50</v>
      </c>
      <c r="C57" s="1" t="s">
        <v>13</v>
      </c>
      <c r="D57" s="1" t="s">
        <v>2</v>
      </c>
    </row>
    <row r="58" spans="1:4" x14ac:dyDescent="0.25">
      <c r="A58" s="1" t="s">
        <v>3</v>
      </c>
      <c r="B58" s="2" t="s">
        <v>51</v>
      </c>
      <c r="C58" s="24">
        <v>9.0749999999999997E-2</v>
      </c>
      <c r="D58" s="4">
        <f t="shared" ref="D58:D63" si="2">C58*($D$6+$D$40+$D$41+$D$53)</f>
        <v>0</v>
      </c>
    </row>
    <row r="59" spans="1:4" x14ac:dyDescent="0.25">
      <c r="A59" s="1" t="s">
        <v>5</v>
      </c>
      <c r="B59" s="2" t="s">
        <v>52</v>
      </c>
      <c r="C59" s="78"/>
      <c r="D59" s="4">
        <f t="shared" si="2"/>
        <v>0</v>
      </c>
    </row>
    <row r="60" spans="1:4" x14ac:dyDescent="0.25">
      <c r="A60" s="1" t="s">
        <v>7</v>
      </c>
      <c r="B60" s="2" t="s">
        <v>53</v>
      </c>
      <c r="C60" s="78"/>
      <c r="D60" s="4">
        <f t="shared" si="2"/>
        <v>0</v>
      </c>
    </row>
    <row r="61" spans="1:4" s="25" customFormat="1" ht="15" customHeight="1" x14ac:dyDescent="0.25">
      <c r="A61" s="52" t="s">
        <v>22</v>
      </c>
      <c r="B61" s="22" t="s">
        <v>54</v>
      </c>
      <c r="C61" s="79"/>
      <c r="D61" s="53">
        <f t="shared" si="2"/>
        <v>0</v>
      </c>
    </row>
    <row r="62" spans="1:4" x14ac:dyDescent="0.25">
      <c r="A62" s="10" t="s">
        <v>24</v>
      </c>
      <c r="B62" s="14" t="s">
        <v>55</v>
      </c>
      <c r="C62" s="78"/>
      <c r="D62" s="4">
        <f t="shared" si="2"/>
        <v>0</v>
      </c>
    </row>
    <row r="63" spans="1:4" x14ac:dyDescent="0.25">
      <c r="A63" s="1" t="s">
        <v>26</v>
      </c>
      <c r="B63" s="2" t="s">
        <v>56</v>
      </c>
      <c r="C63" s="75"/>
      <c r="D63" s="4">
        <f t="shared" si="2"/>
        <v>0</v>
      </c>
    </row>
    <row r="64" spans="1:4" x14ac:dyDescent="0.25">
      <c r="A64" s="95" t="s">
        <v>9</v>
      </c>
      <c r="B64" s="95"/>
      <c r="C64" s="2"/>
      <c r="D64" s="5">
        <f>ROUND(SUM(D58:D63),2)</f>
        <v>0</v>
      </c>
    </row>
    <row r="67" spans="1:4" ht="39.950000000000003" customHeight="1" x14ac:dyDescent="0.25">
      <c r="A67" s="96" t="s">
        <v>57</v>
      </c>
      <c r="B67" s="96"/>
      <c r="C67" s="96" t="str">
        <f>$C$1</f>
        <v>Garçom</v>
      </c>
      <c r="D67" s="96"/>
    </row>
    <row r="68" spans="1:4" x14ac:dyDescent="0.25">
      <c r="A68" s="1" t="s">
        <v>58</v>
      </c>
      <c r="B68" s="1" t="s">
        <v>59</v>
      </c>
      <c r="C68" s="1"/>
      <c r="D68" s="1" t="s">
        <v>2</v>
      </c>
    </row>
    <row r="69" spans="1:4" ht="30" x14ac:dyDescent="0.25">
      <c r="A69" s="1" t="s">
        <v>3</v>
      </c>
      <c r="B69" s="14" t="s">
        <v>60</v>
      </c>
      <c r="C69" s="11"/>
      <c r="D69" s="4">
        <v>0</v>
      </c>
    </row>
    <row r="70" spans="1:4" x14ac:dyDescent="0.25">
      <c r="A70" s="95" t="s">
        <v>9</v>
      </c>
      <c r="B70" s="95"/>
      <c r="C70" s="2"/>
      <c r="D70" s="5">
        <f>SUM(D69:D69)</f>
        <v>0</v>
      </c>
    </row>
    <row r="73" spans="1:4" ht="39.950000000000003" customHeight="1" x14ac:dyDescent="0.25">
      <c r="A73" s="96" t="s">
        <v>61</v>
      </c>
      <c r="B73" s="96"/>
      <c r="C73" s="96" t="str">
        <f>$C$1</f>
        <v>Garçom</v>
      </c>
      <c r="D73" s="96"/>
    </row>
    <row r="74" spans="1:4" x14ac:dyDescent="0.25">
      <c r="A74" s="1">
        <v>4</v>
      </c>
      <c r="B74" s="1" t="s">
        <v>62</v>
      </c>
      <c r="C74" s="1"/>
      <c r="D74" s="1" t="s">
        <v>2</v>
      </c>
    </row>
    <row r="75" spans="1:4" x14ac:dyDescent="0.25">
      <c r="A75" s="1" t="s">
        <v>49</v>
      </c>
      <c r="B75" s="2" t="s">
        <v>63</v>
      </c>
      <c r="C75" s="8"/>
      <c r="D75" s="12">
        <f>D64</f>
        <v>0</v>
      </c>
    </row>
    <row r="76" spans="1:4" x14ac:dyDescent="0.25">
      <c r="A76" s="1" t="s">
        <v>58</v>
      </c>
      <c r="B76" s="2" t="s">
        <v>59</v>
      </c>
      <c r="C76" s="8"/>
      <c r="D76" s="12">
        <f>D70</f>
        <v>0</v>
      </c>
    </row>
    <row r="77" spans="1:4" x14ac:dyDescent="0.25">
      <c r="A77" s="95" t="s">
        <v>9</v>
      </c>
      <c r="B77" s="95"/>
      <c r="C77" s="2"/>
      <c r="D77" s="5">
        <f>ROUND(SUM(D75:D76),2)</f>
        <v>0</v>
      </c>
    </row>
    <row r="80" spans="1:4" ht="39.950000000000003" customHeight="1" x14ac:dyDescent="0.25">
      <c r="A80" s="96" t="s">
        <v>64</v>
      </c>
      <c r="B80" s="96"/>
      <c r="C80" s="96" t="str">
        <f>$C$1</f>
        <v>Garçom</v>
      </c>
      <c r="D80" s="96"/>
    </row>
    <row r="81" spans="1:4" x14ac:dyDescent="0.25">
      <c r="A81" s="1">
        <v>5</v>
      </c>
      <c r="B81" s="1" t="s">
        <v>65</v>
      </c>
      <c r="C81" s="1"/>
      <c r="D81" s="1" t="s">
        <v>2</v>
      </c>
    </row>
    <row r="82" spans="1:4" x14ac:dyDescent="0.25">
      <c r="A82" s="1" t="s">
        <v>3</v>
      </c>
      <c r="B82" s="2" t="s">
        <v>206</v>
      </c>
      <c r="C82" s="8"/>
      <c r="D82" s="12">
        <f>'Uniformes e EPI'!C29</f>
        <v>0</v>
      </c>
    </row>
    <row r="83" spans="1:4" x14ac:dyDescent="0.25">
      <c r="A83" s="1" t="s">
        <v>5</v>
      </c>
      <c r="B83" s="2" t="s">
        <v>113</v>
      </c>
      <c r="C83" s="8"/>
      <c r="D83" s="12">
        <f>'Materiais de consumo'!C48</f>
        <v>0</v>
      </c>
    </row>
    <row r="84" spans="1:4" x14ac:dyDescent="0.25">
      <c r="A84" s="1" t="s">
        <v>7</v>
      </c>
      <c r="B84" s="2" t="s">
        <v>187</v>
      </c>
      <c r="C84" s="8"/>
      <c r="D84" s="12">
        <f>Utensílios!C36</f>
        <v>0</v>
      </c>
    </row>
    <row r="85" spans="1:4" x14ac:dyDescent="0.25">
      <c r="A85" s="10" t="s">
        <v>22</v>
      </c>
      <c r="B85" s="14" t="s">
        <v>66</v>
      </c>
      <c r="C85" s="8"/>
      <c r="D85" s="12">
        <f>Equipamentos!C13</f>
        <v>0</v>
      </c>
    </row>
    <row r="86" spans="1:4" x14ac:dyDescent="0.25">
      <c r="A86" s="95" t="s">
        <v>9</v>
      </c>
      <c r="B86" s="95"/>
      <c r="C86" s="2"/>
      <c r="D86" s="5">
        <f>ROUND(SUM(D82:D85),2)</f>
        <v>0</v>
      </c>
    </row>
    <row r="89" spans="1:4" ht="39.950000000000003" customHeight="1" x14ac:dyDescent="0.25">
      <c r="A89" s="96" t="s">
        <v>67</v>
      </c>
      <c r="B89" s="96"/>
      <c r="C89" s="96" t="str">
        <f>$C$1</f>
        <v>Garçom</v>
      </c>
      <c r="D89" s="96"/>
    </row>
    <row r="90" spans="1:4" x14ac:dyDescent="0.25">
      <c r="A90" s="1">
        <v>6</v>
      </c>
      <c r="B90" s="1" t="s">
        <v>68</v>
      </c>
      <c r="C90" s="1" t="s">
        <v>13</v>
      </c>
      <c r="D90" s="1" t="s">
        <v>2</v>
      </c>
    </row>
    <row r="91" spans="1:4" x14ac:dyDescent="0.25">
      <c r="A91" s="1" t="s">
        <v>3</v>
      </c>
      <c r="B91" s="2" t="s">
        <v>69</v>
      </c>
      <c r="C91" s="78"/>
      <c r="D91" s="12">
        <f>ROUND(D106*C91,2)</f>
        <v>0</v>
      </c>
    </row>
    <row r="92" spans="1:4" x14ac:dyDescent="0.25">
      <c r="A92" s="1" t="s">
        <v>5</v>
      </c>
      <c r="B92" s="2" t="s">
        <v>70</v>
      </c>
      <c r="C92" s="78"/>
      <c r="D92" s="12">
        <f>ROUND((D106+D91)*C92,2)</f>
        <v>0</v>
      </c>
    </row>
    <row r="93" spans="1:4" x14ac:dyDescent="0.25">
      <c r="A93" s="1" t="s">
        <v>7</v>
      </c>
      <c r="B93" s="2" t="s">
        <v>71</v>
      </c>
      <c r="C93" s="6">
        <f t="shared" ref="C93:D93" si="3">SUM(C94:C96)</f>
        <v>0</v>
      </c>
      <c r="D93" s="12">
        <f t="shared" si="3"/>
        <v>0</v>
      </c>
    </row>
    <row r="94" spans="1:4" x14ac:dyDescent="0.25">
      <c r="A94" s="10" t="s">
        <v>72</v>
      </c>
      <c r="B94" s="14" t="s">
        <v>73</v>
      </c>
      <c r="C94" s="78"/>
      <c r="D94" s="12">
        <f>ROUND(C94*D108,2)</f>
        <v>0</v>
      </c>
    </row>
    <row r="95" spans="1:4" x14ac:dyDescent="0.25">
      <c r="A95" s="10" t="s">
        <v>74</v>
      </c>
      <c r="B95" s="14" t="s">
        <v>75</v>
      </c>
      <c r="C95" s="78"/>
      <c r="D95" s="12">
        <f>ROUND(C95*D108,2)</f>
        <v>0</v>
      </c>
    </row>
    <row r="96" spans="1:4" x14ac:dyDescent="0.25">
      <c r="A96" s="1" t="s">
        <v>76</v>
      </c>
      <c r="B96" s="2" t="s">
        <v>77</v>
      </c>
      <c r="C96" s="78"/>
      <c r="D96" s="12">
        <f>ROUND(C96*D108,2)</f>
        <v>0</v>
      </c>
    </row>
    <row r="97" spans="1:6" x14ac:dyDescent="0.25">
      <c r="A97" s="95" t="s">
        <v>9</v>
      </c>
      <c r="B97" s="95"/>
      <c r="C97" s="2"/>
      <c r="D97" s="5">
        <f>ROUND(SUM(D91+D92+D93),2)</f>
        <v>0</v>
      </c>
    </row>
    <row r="98" spans="1:6" x14ac:dyDescent="0.25">
      <c r="A98" s="15"/>
      <c r="B98" s="15"/>
      <c r="D98" s="16"/>
    </row>
    <row r="99" spans="1:6" ht="39.950000000000003" customHeight="1" x14ac:dyDescent="0.25">
      <c r="A99" s="96" t="s">
        <v>78</v>
      </c>
      <c r="B99" s="96"/>
      <c r="C99" s="96" t="str">
        <f>$C$1</f>
        <v>Garçom</v>
      </c>
      <c r="D99" s="96"/>
    </row>
    <row r="100" spans="1:6" x14ac:dyDescent="0.25">
      <c r="A100" s="90" t="s">
        <v>79</v>
      </c>
      <c r="B100" s="90"/>
      <c r="C100" s="1"/>
      <c r="D100" s="1" t="s">
        <v>2</v>
      </c>
    </row>
    <row r="101" spans="1:6" x14ac:dyDescent="0.25">
      <c r="A101" s="1" t="s">
        <v>3</v>
      </c>
      <c r="B101" s="2" t="s">
        <v>80</v>
      </c>
      <c r="C101" s="17">
        <f>(D101/$D$108)</f>
        <v>0</v>
      </c>
      <c r="D101" s="12">
        <f>D6</f>
        <v>0</v>
      </c>
    </row>
    <row r="102" spans="1:6" x14ac:dyDescent="0.25">
      <c r="A102" s="1" t="s">
        <v>5</v>
      </c>
      <c r="B102" s="2" t="s">
        <v>81</v>
      </c>
      <c r="C102" s="17">
        <f t="shared" ref="C102:C107" si="4">(D102/$D$108)</f>
        <v>1</v>
      </c>
      <c r="D102" s="12">
        <f>D43</f>
        <v>105.33</v>
      </c>
    </row>
    <row r="103" spans="1:6" x14ac:dyDescent="0.25">
      <c r="A103" s="1" t="s">
        <v>7</v>
      </c>
      <c r="B103" s="2" t="s">
        <v>82</v>
      </c>
      <c r="C103" s="17">
        <f t="shared" si="4"/>
        <v>0</v>
      </c>
      <c r="D103" s="12">
        <f>D53</f>
        <v>0</v>
      </c>
    </row>
    <row r="104" spans="1:6" x14ac:dyDescent="0.25">
      <c r="A104" s="10" t="s">
        <v>22</v>
      </c>
      <c r="B104" s="14" t="s">
        <v>83</v>
      </c>
      <c r="C104" s="17">
        <f t="shared" si="4"/>
        <v>0</v>
      </c>
      <c r="D104" s="12">
        <f>D77</f>
        <v>0</v>
      </c>
    </row>
    <row r="105" spans="1:6" x14ac:dyDescent="0.25">
      <c r="A105" s="10" t="s">
        <v>24</v>
      </c>
      <c r="B105" s="14" t="s">
        <v>84</v>
      </c>
      <c r="C105" s="17">
        <f t="shared" si="4"/>
        <v>0</v>
      </c>
      <c r="D105" s="12">
        <f>D86</f>
        <v>0</v>
      </c>
    </row>
    <row r="106" spans="1:6" x14ac:dyDescent="0.25">
      <c r="A106" s="94" t="s">
        <v>85</v>
      </c>
      <c r="B106" s="94"/>
      <c r="C106" s="17"/>
      <c r="D106" s="18">
        <f>ROUND(SUM(D101:D105),2)</f>
        <v>105.33</v>
      </c>
    </row>
    <row r="107" spans="1:6" x14ac:dyDescent="0.25">
      <c r="A107" s="10" t="s">
        <v>26</v>
      </c>
      <c r="B107" s="19" t="s">
        <v>67</v>
      </c>
      <c r="C107" s="17">
        <f t="shared" si="4"/>
        <v>0</v>
      </c>
      <c r="D107" s="12">
        <f>D97</f>
        <v>0</v>
      </c>
    </row>
    <row r="108" spans="1:6" x14ac:dyDescent="0.25">
      <c r="A108" s="94" t="s">
        <v>86</v>
      </c>
      <c r="B108" s="94"/>
      <c r="C108" s="20">
        <f>SUM(C101:C107)</f>
        <v>1</v>
      </c>
      <c r="D108" s="18">
        <f>ROUND((D106+D91+D92)/(1-C93),2)</f>
        <v>105.33</v>
      </c>
    </row>
    <row r="109" spans="1:6" x14ac:dyDescent="0.25">
      <c r="D109" s="21"/>
    </row>
    <row r="110" spans="1:6" x14ac:dyDescent="0.25">
      <c r="D110" s="21"/>
    </row>
    <row r="112" spans="1:6" x14ac:dyDescent="0.25">
      <c r="F112" s="23"/>
    </row>
  </sheetData>
  <sheetProtection sheet="1" objects="1" scenarios="1"/>
  <mergeCells count="40">
    <mergeCell ref="A100:B100"/>
    <mergeCell ref="A106:B106"/>
    <mergeCell ref="A108:B108"/>
    <mergeCell ref="A86:B86"/>
    <mergeCell ref="A89:B89"/>
    <mergeCell ref="C89:D89"/>
    <mergeCell ref="A97:B97"/>
    <mergeCell ref="A99:B99"/>
    <mergeCell ref="C99:D99"/>
    <mergeCell ref="A70:B70"/>
    <mergeCell ref="A73:B73"/>
    <mergeCell ref="C73:D73"/>
    <mergeCell ref="A77:B77"/>
    <mergeCell ref="A80:B80"/>
    <mergeCell ref="C80:D80"/>
    <mergeCell ref="A53:B53"/>
    <mergeCell ref="A56:B56"/>
    <mergeCell ref="C56:D56"/>
    <mergeCell ref="A64:B64"/>
    <mergeCell ref="A67:B67"/>
    <mergeCell ref="C67:D67"/>
    <mergeCell ref="A35:B35"/>
    <mergeCell ref="A38:B38"/>
    <mergeCell ref="C38:D38"/>
    <mergeCell ref="A43:B43"/>
    <mergeCell ref="A46:B46"/>
    <mergeCell ref="C46:D46"/>
    <mergeCell ref="A32:A33"/>
    <mergeCell ref="B32:B33"/>
    <mergeCell ref="A1:B1"/>
    <mergeCell ref="C1:D1"/>
    <mergeCell ref="A6:B6"/>
    <mergeCell ref="A9:B9"/>
    <mergeCell ref="C9:D9"/>
    <mergeCell ref="A13:B13"/>
    <mergeCell ref="A16:B16"/>
    <mergeCell ref="C16:D16"/>
    <mergeCell ref="A26:B26"/>
    <mergeCell ref="A29:B29"/>
    <mergeCell ref="C29:D29"/>
  </mergeCells>
  <pageMargins left="0.51180555555555496" right="0.51180555555555496" top="0.78749999999999998" bottom="0.78749999999999998" header="0.51180555555555496" footer="0.51180555555555496"/>
  <pageSetup paperSize="9" firstPageNumber="0"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6931C4-6843-413E-8136-E5A4B5716D02}">
  <sheetPr>
    <tabColor theme="7" tint="0.79998168889431442"/>
    <pageSetUpPr autoPageBreaks="0"/>
  </sheetPr>
  <dimension ref="A1:F112"/>
  <sheetViews>
    <sheetView showGridLines="0" zoomScaleNormal="100" workbookViewId="0">
      <selection activeCell="D3" sqref="D3"/>
    </sheetView>
  </sheetViews>
  <sheetFormatPr defaultRowHeight="15" x14ac:dyDescent="0.25"/>
  <cols>
    <col min="1" max="1" width="12.28515625" customWidth="1"/>
    <col min="2" max="2" width="54.85546875" customWidth="1"/>
    <col min="3" max="3" width="13.7109375" customWidth="1"/>
    <col min="4" max="4" width="17.7109375" customWidth="1"/>
    <col min="5" max="5" width="13.7109375" customWidth="1"/>
    <col min="6" max="6" width="17.7109375" customWidth="1"/>
    <col min="7" max="7" width="13.7109375" customWidth="1"/>
    <col min="8" max="8" width="17.7109375" customWidth="1"/>
    <col min="9" max="9" width="13.7109375" customWidth="1"/>
    <col min="10" max="10" width="17.7109375" customWidth="1"/>
    <col min="11" max="11" width="13.7109375" customWidth="1"/>
    <col min="12" max="12" width="17.7109375" customWidth="1"/>
    <col min="13" max="13" width="13.7109375" customWidth="1"/>
    <col min="14" max="14" width="17.7109375" customWidth="1"/>
    <col min="15" max="15" width="13.7109375" customWidth="1"/>
    <col min="16" max="16" width="17.7109375" customWidth="1"/>
    <col min="17" max="17" width="13.7109375" customWidth="1"/>
    <col min="18" max="18" width="17.7109375" customWidth="1"/>
    <col min="19" max="19" width="13.7109375" customWidth="1"/>
    <col min="20" max="20" width="17.7109375" customWidth="1"/>
    <col min="21" max="27" width="8.7109375" customWidth="1"/>
    <col min="29" max="1023" width="8.7109375" customWidth="1"/>
  </cols>
  <sheetData>
    <row r="1" spans="1:5" ht="39.950000000000003" customHeight="1" x14ac:dyDescent="0.25">
      <c r="A1" s="98" t="s">
        <v>0</v>
      </c>
      <c r="B1" s="98"/>
      <c r="C1" s="96" t="s">
        <v>98</v>
      </c>
      <c r="D1" s="96"/>
    </row>
    <row r="2" spans="1:5" x14ac:dyDescent="0.25">
      <c r="A2" s="1">
        <v>1</v>
      </c>
      <c r="B2" s="1" t="s">
        <v>1</v>
      </c>
      <c r="C2" s="1"/>
      <c r="D2" s="1" t="s">
        <v>2</v>
      </c>
    </row>
    <row r="3" spans="1:5" x14ac:dyDescent="0.25">
      <c r="A3" s="1" t="s">
        <v>3</v>
      </c>
      <c r="B3" s="2" t="s">
        <v>4</v>
      </c>
      <c r="C3" s="3"/>
      <c r="D3" s="74"/>
      <c r="E3" s="25"/>
    </row>
    <row r="4" spans="1:5" x14ac:dyDescent="0.25">
      <c r="A4" s="1" t="s">
        <v>5</v>
      </c>
      <c r="B4" s="2" t="s">
        <v>6</v>
      </c>
      <c r="C4" s="3"/>
      <c r="D4" s="4"/>
    </row>
    <row r="5" spans="1:5" x14ac:dyDescent="0.25">
      <c r="A5" s="1" t="s">
        <v>7</v>
      </c>
      <c r="B5" s="2" t="s">
        <v>8</v>
      </c>
      <c r="C5" s="3"/>
      <c r="D5" s="4"/>
    </row>
    <row r="6" spans="1:5" x14ac:dyDescent="0.25">
      <c r="A6" s="95" t="s">
        <v>9</v>
      </c>
      <c r="B6" s="95"/>
      <c r="C6" s="2"/>
      <c r="D6" s="5">
        <f>SUM(D3:D5)</f>
        <v>0</v>
      </c>
    </row>
    <row r="9" spans="1:5" ht="39.950000000000003" customHeight="1" x14ac:dyDescent="0.25">
      <c r="A9" s="98" t="s">
        <v>10</v>
      </c>
      <c r="B9" s="98"/>
      <c r="C9" s="96" t="str">
        <f>$C$1</f>
        <v>Carregador</v>
      </c>
      <c r="D9" s="96"/>
    </row>
    <row r="10" spans="1:5" x14ac:dyDescent="0.25">
      <c r="A10" s="1" t="s">
        <v>11</v>
      </c>
      <c r="B10" s="1" t="s">
        <v>12</v>
      </c>
      <c r="C10" s="1" t="s">
        <v>13</v>
      </c>
      <c r="D10" s="1" t="s">
        <v>2</v>
      </c>
    </row>
    <row r="11" spans="1:5" x14ac:dyDescent="0.25">
      <c r="A11" s="1" t="s">
        <v>3</v>
      </c>
      <c r="B11" s="2" t="s">
        <v>14</v>
      </c>
      <c r="C11" s="6">
        <f>1/12</f>
        <v>8.3333333333333329E-2</v>
      </c>
      <c r="D11" s="4">
        <f>ROUND(C11*D6,2)</f>
        <v>0</v>
      </c>
    </row>
    <row r="12" spans="1:5" x14ac:dyDescent="0.25">
      <c r="A12" s="1" t="s">
        <v>5</v>
      </c>
      <c r="B12" s="2" t="s">
        <v>15</v>
      </c>
      <c r="C12" s="24">
        <v>3.0249999999999999E-2</v>
      </c>
      <c r="D12" s="4">
        <f>ROUND(C12*D6,2)</f>
        <v>0</v>
      </c>
    </row>
    <row r="13" spans="1:5" x14ac:dyDescent="0.25">
      <c r="A13" s="95" t="s">
        <v>9</v>
      </c>
      <c r="B13" s="95"/>
      <c r="C13" s="7">
        <f t="shared" ref="C13:D13" si="0">SUM(C11:C12)</f>
        <v>0.11358333333333333</v>
      </c>
      <c r="D13" s="5">
        <f t="shared" si="0"/>
        <v>0</v>
      </c>
    </row>
    <row r="16" spans="1:5" ht="39.950000000000003" customHeight="1" x14ac:dyDescent="0.25">
      <c r="A16" s="96" t="s">
        <v>16</v>
      </c>
      <c r="B16" s="96"/>
      <c r="C16" s="96" t="str">
        <f>$C$1</f>
        <v>Carregador</v>
      </c>
      <c r="D16" s="96"/>
    </row>
    <row r="17" spans="1:4" x14ac:dyDescent="0.25">
      <c r="A17" s="1" t="s">
        <v>17</v>
      </c>
      <c r="B17" s="1" t="s">
        <v>18</v>
      </c>
      <c r="C17" s="1" t="s">
        <v>13</v>
      </c>
      <c r="D17" s="1" t="s">
        <v>2</v>
      </c>
    </row>
    <row r="18" spans="1:4" x14ac:dyDescent="0.25">
      <c r="A18" s="1" t="s">
        <v>3</v>
      </c>
      <c r="B18" s="2" t="s">
        <v>19</v>
      </c>
      <c r="C18" s="8">
        <v>0.2</v>
      </c>
      <c r="D18" s="4">
        <f t="shared" ref="D18:D25" si="1">(C18*($D$13+$D$6))</f>
        <v>0</v>
      </c>
    </row>
    <row r="19" spans="1:4" x14ac:dyDescent="0.25">
      <c r="A19" s="1" t="s">
        <v>5</v>
      </c>
      <c r="B19" s="2" t="s">
        <v>20</v>
      </c>
      <c r="C19" s="8">
        <v>2.5000000000000001E-2</v>
      </c>
      <c r="D19" s="4">
        <f t="shared" si="1"/>
        <v>0</v>
      </c>
    </row>
    <row r="20" spans="1:4" x14ac:dyDescent="0.25">
      <c r="A20" s="1" t="s">
        <v>7</v>
      </c>
      <c r="B20" s="2" t="s">
        <v>21</v>
      </c>
      <c r="C20" s="75"/>
      <c r="D20" s="4">
        <f t="shared" si="1"/>
        <v>0</v>
      </c>
    </row>
    <row r="21" spans="1:4" x14ac:dyDescent="0.25">
      <c r="A21" s="1" t="s">
        <v>22</v>
      </c>
      <c r="B21" s="2" t="s">
        <v>23</v>
      </c>
      <c r="C21" s="8">
        <v>1.4999999999999999E-2</v>
      </c>
      <c r="D21" s="4">
        <f t="shared" si="1"/>
        <v>0</v>
      </c>
    </row>
    <row r="22" spans="1:4" x14ac:dyDescent="0.25">
      <c r="A22" s="1" t="s">
        <v>24</v>
      </c>
      <c r="B22" s="2" t="s">
        <v>25</v>
      </c>
      <c r="C22" s="8">
        <v>0.01</v>
      </c>
      <c r="D22" s="4">
        <f t="shared" si="1"/>
        <v>0</v>
      </c>
    </row>
    <row r="23" spans="1:4" x14ac:dyDescent="0.25">
      <c r="A23" s="1" t="s">
        <v>26</v>
      </c>
      <c r="B23" s="2" t="s">
        <v>27</v>
      </c>
      <c r="C23" s="8">
        <v>6.0000000000000001E-3</v>
      </c>
      <c r="D23" s="4">
        <f t="shared" si="1"/>
        <v>0</v>
      </c>
    </row>
    <row r="24" spans="1:4" x14ac:dyDescent="0.25">
      <c r="A24" s="1" t="s">
        <v>28</v>
      </c>
      <c r="B24" s="2" t="s">
        <v>29</v>
      </c>
      <c r="C24" s="8">
        <v>2E-3</v>
      </c>
      <c r="D24" s="4">
        <f t="shared" si="1"/>
        <v>0</v>
      </c>
    </row>
    <row r="25" spans="1:4" x14ac:dyDescent="0.25">
      <c r="A25" s="1" t="s">
        <v>30</v>
      </c>
      <c r="B25" s="2" t="s">
        <v>31</v>
      </c>
      <c r="C25" s="8">
        <v>0.08</v>
      </c>
      <c r="D25" s="4">
        <f t="shared" si="1"/>
        <v>0</v>
      </c>
    </row>
    <row r="26" spans="1:4" x14ac:dyDescent="0.25">
      <c r="A26" s="95" t="s">
        <v>9</v>
      </c>
      <c r="B26" s="95"/>
      <c r="C26" s="8">
        <f>SUM(C18:C25)</f>
        <v>0.33800000000000002</v>
      </c>
      <c r="D26" s="5">
        <f>(ROUND(SUM(D18:D25),2))</f>
        <v>0</v>
      </c>
    </row>
    <row r="29" spans="1:4" ht="39.950000000000003" customHeight="1" x14ac:dyDescent="0.25">
      <c r="A29" s="96" t="s">
        <v>32</v>
      </c>
      <c r="B29" s="96"/>
      <c r="C29" s="96" t="str">
        <f>$C$1</f>
        <v>Carregador</v>
      </c>
      <c r="D29" s="96"/>
    </row>
    <row r="30" spans="1:4" ht="30" x14ac:dyDescent="0.25">
      <c r="A30" s="1" t="s">
        <v>33</v>
      </c>
      <c r="B30" s="1" t="s">
        <v>34</v>
      </c>
      <c r="C30" s="9" t="s">
        <v>35</v>
      </c>
      <c r="D30" s="1" t="s">
        <v>2</v>
      </c>
    </row>
    <row r="31" spans="1:4" x14ac:dyDescent="0.25">
      <c r="A31" s="1" t="s">
        <v>3</v>
      </c>
      <c r="B31" s="2" t="s">
        <v>36</v>
      </c>
      <c r="C31" s="76"/>
      <c r="D31" s="4">
        <f>ROUND(IF((C31*2*21)-(D3*6%)&gt;=0,(C31*2*21)-(D3*6%),0),2)</f>
        <v>0</v>
      </c>
    </row>
    <row r="32" spans="1:4" ht="30" x14ac:dyDescent="0.25">
      <c r="A32" s="90" t="s">
        <v>5</v>
      </c>
      <c r="B32" s="97" t="s">
        <v>37</v>
      </c>
      <c r="C32" s="11" t="s">
        <v>38</v>
      </c>
      <c r="D32" s="4"/>
    </row>
    <row r="33" spans="1:5" x14ac:dyDescent="0.25">
      <c r="A33" s="90"/>
      <c r="B33" s="97"/>
      <c r="C33" s="77"/>
      <c r="D33" s="4">
        <f>(C33*21)</f>
        <v>0</v>
      </c>
      <c r="E33" s="25"/>
    </row>
    <row r="34" spans="1:5" x14ac:dyDescent="0.25">
      <c r="A34" s="1" t="s">
        <v>7</v>
      </c>
      <c r="B34" s="2" t="s">
        <v>257</v>
      </c>
      <c r="C34" s="8"/>
      <c r="D34" s="4">
        <f>526.64*0.2</f>
        <v>105.328</v>
      </c>
    </row>
    <row r="35" spans="1:5" x14ac:dyDescent="0.25">
      <c r="A35" s="95" t="s">
        <v>9</v>
      </c>
      <c r="B35" s="95"/>
      <c r="C35" s="2"/>
      <c r="D35" s="5">
        <f>ROUND(SUM(D31:D34),2)</f>
        <v>105.33</v>
      </c>
    </row>
    <row r="38" spans="1:5" ht="39.950000000000003" customHeight="1" x14ac:dyDescent="0.25">
      <c r="A38" s="96" t="s">
        <v>39</v>
      </c>
      <c r="B38" s="96"/>
      <c r="C38" s="96" t="str">
        <f>$C$1</f>
        <v>Carregador</v>
      </c>
      <c r="D38" s="96"/>
    </row>
    <row r="39" spans="1:5" x14ac:dyDescent="0.25">
      <c r="A39" s="1">
        <v>2</v>
      </c>
      <c r="B39" s="1" t="s">
        <v>34</v>
      </c>
      <c r="C39" s="1"/>
      <c r="D39" s="1" t="s">
        <v>2</v>
      </c>
    </row>
    <row r="40" spans="1:5" x14ac:dyDescent="0.25">
      <c r="A40" s="1" t="s">
        <v>11</v>
      </c>
      <c r="B40" s="2" t="s">
        <v>40</v>
      </c>
      <c r="C40" s="8"/>
      <c r="D40" s="4">
        <f>D13</f>
        <v>0</v>
      </c>
    </row>
    <row r="41" spans="1:5" x14ac:dyDescent="0.25">
      <c r="A41" s="1" t="s">
        <v>17</v>
      </c>
      <c r="B41" s="2" t="s">
        <v>18</v>
      </c>
      <c r="C41" s="8"/>
      <c r="D41" s="12">
        <f>D26</f>
        <v>0</v>
      </c>
    </row>
    <row r="42" spans="1:5" x14ac:dyDescent="0.25">
      <c r="A42" s="1" t="s">
        <v>33</v>
      </c>
      <c r="B42" s="2" t="s">
        <v>34</v>
      </c>
      <c r="C42" s="8"/>
      <c r="D42" s="12">
        <f>D35</f>
        <v>105.33</v>
      </c>
    </row>
    <row r="43" spans="1:5" x14ac:dyDescent="0.25">
      <c r="A43" s="95" t="s">
        <v>9</v>
      </c>
      <c r="B43" s="95"/>
      <c r="C43" s="2"/>
      <c r="D43" s="13">
        <f>SUM(D40:D42)</f>
        <v>105.33</v>
      </c>
    </row>
    <row r="46" spans="1:5" ht="39.950000000000003" customHeight="1" x14ac:dyDescent="0.25">
      <c r="A46" s="96" t="s">
        <v>41</v>
      </c>
      <c r="B46" s="96"/>
      <c r="C46" s="96" t="str">
        <f>$C$1</f>
        <v>Carregador</v>
      </c>
      <c r="D46" s="96"/>
    </row>
    <row r="47" spans="1:5" x14ac:dyDescent="0.25">
      <c r="A47" s="1">
        <v>3</v>
      </c>
      <c r="B47" s="1" t="s">
        <v>42</v>
      </c>
      <c r="C47" s="1" t="s">
        <v>13</v>
      </c>
      <c r="D47" s="1" t="s">
        <v>2</v>
      </c>
    </row>
    <row r="48" spans="1:5" x14ac:dyDescent="0.25">
      <c r="A48" s="1" t="s">
        <v>3</v>
      </c>
      <c r="B48" s="2" t="s">
        <v>43</v>
      </c>
      <c r="C48" s="78"/>
      <c r="D48" s="4">
        <f>ROUND(C48*D6,2)</f>
        <v>0</v>
      </c>
    </row>
    <row r="49" spans="1:4" x14ac:dyDescent="0.25">
      <c r="A49" s="1" t="s">
        <v>5</v>
      </c>
      <c r="B49" s="2" t="s">
        <v>44</v>
      </c>
      <c r="C49" s="6">
        <v>0.08</v>
      </c>
      <c r="D49" s="4">
        <f>C49*D48</f>
        <v>0</v>
      </c>
    </row>
    <row r="50" spans="1:4" x14ac:dyDescent="0.25">
      <c r="A50" s="1" t="s">
        <v>7</v>
      </c>
      <c r="B50" s="2" t="s">
        <v>45</v>
      </c>
      <c r="C50" s="78"/>
      <c r="D50" s="4">
        <f>C50*D6</f>
        <v>0</v>
      </c>
    </row>
    <row r="51" spans="1:4" x14ac:dyDescent="0.25">
      <c r="A51" s="10" t="s">
        <v>22</v>
      </c>
      <c r="B51" s="14" t="s">
        <v>46</v>
      </c>
      <c r="C51" s="6">
        <f>C26</f>
        <v>0.33800000000000002</v>
      </c>
      <c r="D51" s="4">
        <f>C51*D50</f>
        <v>0</v>
      </c>
    </row>
    <row r="52" spans="1:4" x14ac:dyDescent="0.25">
      <c r="A52" s="1" t="s">
        <v>24</v>
      </c>
      <c r="B52" s="2" t="s">
        <v>47</v>
      </c>
      <c r="C52" s="6">
        <v>0.04</v>
      </c>
      <c r="D52" s="4">
        <f>C52*D6</f>
        <v>0</v>
      </c>
    </row>
    <row r="53" spans="1:4" x14ac:dyDescent="0.25">
      <c r="A53" s="95" t="s">
        <v>9</v>
      </c>
      <c r="B53" s="95"/>
      <c r="C53" s="2"/>
      <c r="D53" s="5">
        <f>ROUND(SUM(D48:D52),2)</f>
        <v>0</v>
      </c>
    </row>
    <row r="56" spans="1:4" ht="39.950000000000003" customHeight="1" x14ac:dyDescent="0.25">
      <c r="A56" s="96" t="s">
        <v>48</v>
      </c>
      <c r="B56" s="96"/>
      <c r="C56" s="96" t="str">
        <f>$C$1</f>
        <v>Carregador</v>
      </c>
      <c r="D56" s="96"/>
    </row>
    <row r="57" spans="1:4" x14ac:dyDescent="0.25">
      <c r="A57" s="1" t="s">
        <v>49</v>
      </c>
      <c r="B57" s="1" t="s">
        <v>50</v>
      </c>
      <c r="C57" s="1" t="s">
        <v>13</v>
      </c>
      <c r="D57" s="1" t="s">
        <v>2</v>
      </c>
    </row>
    <row r="58" spans="1:4" x14ac:dyDescent="0.25">
      <c r="A58" s="1" t="s">
        <v>3</v>
      </c>
      <c r="B58" s="2" t="s">
        <v>51</v>
      </c>
      <c r="C58" s="24">
        <v>9.0749999999999997E-2</v>
      </c>
      <c r="D58" s="4">
        <f t="shared" ref="D58:D63" si="2">C58*($D$6+$D$40+$D$41+$D$53)</f>
        <v>0</v>
      </c>
    </row>
    <row r="59" spans="1:4" x14ac:dyDescent="0.25">
      <c r="A59" s="1" t="s">
        <v>5</v>
      </c>
      <c r="B59" s="2" t="s">
        <v>52</v>
      </c>
      <c r="C59" s="78"/>
      <c r="D59" s="4">
        <f t="shared" si="2"/>
        <v>0</v>
      </c>
    </row>
    <row r="60" spans="1:4" x14ac:dyDescent="0.25">
      <c r="A60" s="1" t="s">
        <v>7</v>
      </c>
      <c r="B60" s="2" t="s">
        <v>53</v>
      </c>
      <c r="C60" s="78"/>
      <c r="D60" s="4">
        <f t="shared" si="2"/>
        <v>0</v>
      </c>
    </row>
    <row r="61" spans="1:4" s="25" customFormat="1" ht="15" customHeight="1" x14ac:dyDescent="0.25">
      <c r="A61" s="52" t="s">
        <v>22</v>
      </c>
      <c r="B61" s="22" t="s">
        <v>54</v>
      </c>
      <c r="C61" s="79"/>
      <c r="D61" s="53">
        <f t="shared" si="2"/>
        <v>0</v>
      </c>
    </row>
    <row r="62" spans="1:4" x14ac:dyDescent="0.25">
      <c r="A62" s="10" t="s">
        <v>24</v>
      </c>
      <c r="B62" s="14" t="s">
        <v>55</v>
      </c>
      <c r="C62" s="78"/>
      <c r="D62" s="4">
        <f t="shared" si="2"/>
        <v>0</v>
      </c>
    </row>
    <row r="63" spans="1:4" x14ac:dyDescent="0.25">
      <c r="A63" s="1" t="s">
        <v>26</v>
      </c>
      <c r="B63" s="2" t="s">
        <v>56</v>
      </c>
      <c r="C63" s="75"/>
      <c r="D63" s="4">
        <f t="shared" si="2"/>
        <v>0</v>
      </c>
    </row>
    <row r="64" spans="1:4" x14ac:dyDescent="0.25">
      <c r="A64" s="95" t="s">
        <v>9</v>
      </c>
      <c r="B64" s="95"/>
      <c r="C64" s="2"/>
      <c r="D64" s="5">
        <f>ROUND(SUM(D58:D63),2)</f>
        <v>0</v>
      </c>
    </row>
    <row r="67" spans="1:4" ht="39.950000000000003" customHeight="1" x14ac:dyDescent="0.25">
      <c r="A67" s="96" t="s">
        <v>57</v>
      </c>
      <c r="B67" s="96"/>
      <c r="C67" s="96" t="str">
        <f>$C$1</f>
        <v>Carregador</v>
      </c>
      <c r="D67" s="96"/>
    </row>
    <row r="68" spans="1:4" x14ac:dyDescent="0.25">
      <c r="A68" s="1" t="s">
        <v>58</v>
      </c>
      <c r="B68" s="1" t="s">
        <v>59</v>
      </c>
      <c r="C68" s="1"/>
      <c r="D68" s="1" t="s">
        <v>2</v>
      </c>
    </row>
    <row r="69" spans="1:4" ht="30" x14ac:dyDescent="0.25">
      <c r="A69" s="1" t="s">
        <v>3</v>
      </c>
      <c r="B69" s="14" t="s">
        <v>60</v>
      </c>
      <c r="C69" s="11"/>
      <c r="D69" s="4">
        <v>0</v>
      </c>
    </row>
    <row r="70" spans="1:4" x14ac:dyDescent="0.25">
      <c r="A70" s="95" t="s">
        <v>9</v>
      </c>
      <c r="B70" s="95"/>
      <c r="C70" s="2"/>
      <c r="D70" s="5">
        <f>SUM(D69:D69)</f>
        <v>0</v>
      </c>
    </row>
    <row r="73" spans="1:4" ht="39.950000000000003" customHeight="1" x14ac:dyDescent="0.25">
      <c r="A73" s="96" t="s">
        <v>61</v>
      </c>
      <c r="B73" s="96"/>
      <c r="C73" s="96" t="str">
        <f>$C$1</f>
        <v>Carregador</v>
      </c>
      <c r="D73" s="96"/>
    </row>
    <row r="74" spans="1:4" x14ac:dyDescent="0.25">
      <c r="A74" s="1">
        <v>4</v>
      </c>
      <c r="B74" s="1" t="s">
        <v>62</v>
      </c>
      <c r="C74" s="1"/>
      <c r="D74" s="1" t="s">
        <v>2</v>
      </c>
    </row>
    <row r="75" spans="1:4" x14ac:dyDescent="0.25">
      <c r="A75" s="1" t="s">
        <v>49</v>
      </c>
      <c r="B75" s="2" t="s">
        <v>63</v>
      </c>
      <c r="C75" s="8"/>
      <c r="D75" s="12">
        <f>D64</f>
        <v>0</v>
      </c>
    </row>
    <row r="76" spans="1:4" x14ac:dyDescent="0.25">
      <c r="A76" s="1" t="s">
        <v>58</v>
      </c>
      <c r="B76" s="2" t="s">
        <v>59</v>
      </c>
      <c r="C76" s="8"/>
      <c r="D76" s="12">
        <f>D70</f>
        <v>0</v>
      </c>
    </row>
    <row r="77" spans="1:4" x14ac:dyDescent="0.25">
      <c r="A77" s="95" t="s">
        <v>9</v>
      </c>
      <c r="B77" s="95"/>
      <c r="C77" s="2"/>
      <c r="D77" s="5">
        <f>ROUND(SUM(D75:D76),2)</f>
        <v>0</v>
      </c>
    </row>
    <row r="80" spans="1:4" ht="39.950000000000003" customHeight="1" x14ac:dyDescent="0.25">
      <c r="A80" s="96" t="s">
        <v>64</v>
      </c>
      <c r="B80" s="96"/>
      <c r="C80" s="96" t="str">
        <f>$C$1</f>
        <v>Carregador</v>
      </c>
      <c r="D80" s="96"/>
    </row>
    <row r="81" spans="1:4" x14ac:dyDescent="0.25">
      <c r="A81" s="1">
        <v>5</v>
      </c>
      <c r="B81" s="1" t="s">
        <v>65</v>
      </c>
      <c r="C81" s="1"/>
      <c r="D81" s="1" t="s">
        <v>2</v>
      </c>
    </row>
    <row r="82" spans="1:4" x14ac:dyDescent="0.25">
      <c r="A82" s="1" t="s">
        <v>3</v>
      </c>
      <c r="B82" s="2" t="s">
        <v>206</v>
      </c>
      <c r="C82" s="8"/>
      <c r="D82" s="12">
        <f>'Uniformes e EPI'!C46</f>
        <v>0</v>
      </c>
    </row>
    <row r="83" spans="1:4" x14ac:dyDescent="0.25">
      <c r="A83" s="1" t="s">
        <v>5</v>
      </c>
      <c r="B83" s="2" t="s">
        <v>113</v>
      </c>
      <c r="C83" s="8"/>
      <c r="D83" s="12">
        <f>'Materiais de consumo'!C48</f>
        <v>0</v>
      </c>
    </row>
    <row r="84" spans="1:4" x14ac:dyDescent="0.25">
      <c r="A84" s="1" t="s">
        <v>7</v>
      </c>
      <c r="B84" s="2" t="s">
        <v>187</v>
      </c>
      <c r="C84" s="8"/>
      <c r="D84" s="12">
        <f>Utensílios!C36</f>
        <v>0</v>
      </c>
    </row>
    <row r="85" spans="1:4" x14ac:dyDescent="0.25">
      <c r="A85" s="10" t="s">
        <v>22</v>
      </c>
      <c r="B85" s="14" t="s">
        <v>66</v>
      </c>
      <c r="C85" s="8"/>
      <c r="D85" s="12">
        <f>Equipamentos!C13</f>
        <v>0</v>
      </c>
    </row>
    <row r="86" spans="1:4" x14ac:dyDescent="0.25">
      <c r="A86" s="95" t="s">
        <v>9</v>
      </c>
      <c r="B86" s="95"/>
      <c r="C86" s="2"/>
      <c r="D86" s="5">
        <f>ROUND(SUM(D82:D85),2)</f>
        <v>0</v>
      </c>
    </row>
    <row r="89" spans="1:4" ht="39.950000000000003" customHeight="1" x14ac:dyDescent="0.25">
      <c r="A89" s="96" t="s">
        <v>67</v>
      </c>
      <c r="B89" s="96"/>
      <c r="C89" s="96" t="str">
        <f>$C$1</f>
        <v>Carregador</v>
      </c>
      <c r="D89" s="96"/>
    </row>
    <row r="90" spans="1:4" x14ac:dyDescent="0.25">
      <c r="A90" s="1">
        <v>6</v>
      </c>
      <c r="B90" s="1" t="s">
        <v>68</v>
      </c>
      <c r="C90" s="1" t="s">
        <v>13</v>
      </c>
      <c r="D90" s="1" t="s">
        <v>2</v>
      </c>
    </row>
    <row r="91" spans="1:4" x14ac:dyDescent="0.25">
      <c r="A91" s="1" t="s">
        <v>3</v>
      </c>
      <c r="B91" s="2" t="s">
        <v>69</v>
      </c>
      <c r="C91" s="78"/>
      <c r="D91" s="12">
        <f>ROUND(D106*C91,2)</f>
        <v>0</v>
      </c>
    </row>
    <row r="92" spans="1:4" x14ac:dyDescent="0.25">
      <c r="A92" s="1" t="s">
        <v>5</v>
      </c>
      <c r="B92" s="2" t="s">
        <v>70</v>
      </c>
      <c r="C92" s="78"/>
      <c r="D92" s="12">
        <f>ROUND((D106+D91)*C92,2)</f>
        <v>0</v>
      </c>
    </row>
    <row r="93" spans="1:4" x14ac:dyDescent="0.25">
      <c r="A93" s="1" t="s">
        <v>7</v>
      </c>
      <c r="B93" s="2" t="s">
        <v>71</v>
      </c>
      <c r="C93" s="6">
        <f t="shared" ref="C93:D93" si="3">SUM(C94:C96)</f>
        <v>0</v>
      </c>
      <c r="D93" s="12">
        <f t="shared" si="3"/>
        <v>0</v>
      </c>
    </row>
    <row r="94" spans="1:4" x14ac:dyDescent="0.25">
      <c r="A94" s="10" t="s">
        <v>72</v>
      </c>
      <c r="B94" s="14" t="s">
        <v>73</v>
      </c>
      <c r="C94" s="78"/>
      <c r="D94" s="12">
        <f>ROUND(C94*D108,2)</f>
        <v>0</v>
      </c>
    </row>
    <row r="95" spans="1:4" x14ac:dyDescent="0.25">
      <c r="A95" s="10" t="s">
        <v>74</v>
      </c>
      <c r="B95" s="14" t="s">
        <v>75</v>
      </c>
      <c r="C95" s="78"/>
      <c r="D95" s="12">
        <f>ROUND(C95*D108,2)</f>
        <v>0</v>
      </c>
    </row>
    <row r="96" spans="1:4" x14ac:dyDescent="0.25">
      <c r="A96" s="1" t="s">
        <v>76</v>
      </c>
      <c r="B96" s="2" t="s">
        <v>77</v>
      </c>
      <c r="C96" s="78"/>
      <c r="D96" s="12">
        <f>ROUND(C96*D108,2)</f>
        <v>0</v>
      </c>
    </row>
    <row r="97" spans="1:6" x14ac:dyDescent="0.25">
      <c r="A97" s="95" t="s">
        <v>9</v>
      </c>
      <c r="B97" s="95"/>
      <c r="C97" s="2"/>
      <c r="D97" s="5">
        <f>ROUND(SUM(D91+D92+D93),2)</f>
        <v>0</v>
      </c>
    </row>
    <row r="98" spans="1:6" x14ac:dyDescent="0.25">
      <c r="A98" s="15"/>
      <c r="B98" s="15"/>
      <c r="D98" s="16"/>
    </row>
    <row r="99" spans="1:6" ht="39.950000000000003" customHeight="1" x14ac:dyDescent="0.25">
      <c r="A99" s="96" t="s">
        <v>78</v>
      </c>
      <c r="B99" s="96"/>
      <c r="C99" s="96" t="str">
        <f>$C$1</f>
        <v>Carregador</v>
      </c>
      <c r="D99" s="96"/>
    </row>
    <row r="100" spans="1:6" x14ac:dyDescent="0.25">
      <c r="A100" s="90" t="s">
        <v>79</v>
      </c>
      <c r="B100" s="90"/>
      <c r="C100" s="1"/>
      <c r="D100" s="1" t="s">
        <v>2</v>
      </c>
    </row>
    <row r="101" spans="1:6" x14ac:dyDescent="0.25">
      <c r="A101" s="1" t="s">
        <v>3</v>
      </c>
      <c r="B101" s="2" t="s">
        <v>80</v>
      </c>
      <c r="C101" s="17">
        <f>(D101/$D$108)</f>
        <v>0</v>
      </c>
      <c r="D101" s="12">
        <f>D6</f>
        <v>0</v>
      </c>
    </row>
    <row r="102" spans="1:6" x14ac:dyDescent="0.25">
      <c r="A102" s="1" t="s">
        <v>5</v>
      </c>
      <c r="B102" s="2" t="s">
        <v>81</v>
      </c>
      <c r="C102" s="17">
        <f t="shared" ref="C102:C107" si="4">(D102/$D$108)</f>
        <v>1</v>
      </c>
      <c r="D102" s="12">
        <f>D43</f>
        <v>105.33</v>
      </c>
    </row>
    <row r="103" spans="1:6" x14ac:dyDescent="0.25">
      <c r="A103" s="1" t="s">
        <v>7</v>
      </c>
      <c r="B103" s="2" t="s">
        <v>82</v>
      </c>
      <c r="C103" s="17">
        <f t="shared" si="4"/>
        <v>0</v>
      </c>
      <c r="D103" s="12">
        <f>D53</f>
        <v>0</v>
      </c>
    </row>
    <row r="104" spans="1:6" x14ac:dyDescent="0.25">
      <c r="A104" s="10" t="s">
        <v>22</v>
      </c>
      <c r="B104" s="14" t="s">
        <v>83</v>
      </c>
      <c r="C104" s="17">
        <f t="shared" si="4"/>
        <v>0</v>
      </c>
      <c r="D104" s="12">
        <f>D77</f>
        <v>0</v>
      </c>
    </row>
    <row r="105" spans="1:6" x14ac:dyDescent="0.25">
      <c r="A105" s="10" t="s">
        <v>24</v>
      </c>
      <c r="B105" s="14" t="s">
        <v>84</v>
      </c>
      <c r="C105" s="17">
        <f t="shared" si="4"/>
        <v>0</v>
      </c>
      <c r="D105" s="12">
        <f>D86</f>
        <v>0</v>
      </c>
    </row>
    <row r="106" spans="1:6" x14ac:dyDescent="0.25">
      <c r="A106" s="94" t="s">
        <v>85</v>
      </c>
      <c r="B106" s="94"/>
      <c r="C106" s="17"/>
      <c r="D106" s="18">
        <f>ROUND(SUM(D101:D105),2)</f>
        <v>105.33</v>
      </c>
    </row>
    <row r="107" spans="1:6" x14ac:dyDescent="0.25">
      <c r="A107" s="10" t="s">
        <v>26</v>
      </c>
      <c r="B107" s="19" t="s">
        <v>67</v>
      </c>
      <c r="C107" s="17">
        <f t="shared" si="4"/>
        <v>0</v>
      </c>
      <c r="D107" s="12">
        <f>D97</f>
        <v>0</v>
      </c>
    </row>
    <row r="108" spans="1:6" x14ac:dyDescent="0.25">
      <c r="A108" s="94" t="s">
        <v>86</v>
      </c>
      <c r="B108" s="94"/>
      <c r="C108" s="20">
        <f>SUM(C101:C107)</f>
        <v>1</v>
      </c>
      <c r="D108" s="18">
        <f>ROUND((D106+D91+D92)/(1-C93),2)</f>
        <v>105.33</v>
      </c>
    </row>
    <row r="109" spans="1:6" x14ac:dyDescent="0.25">
      <c r="D109" s="21"/>
    </row>
    <row r="110" spans="1:6" x14ac:dyDescent="0.25">
      <c r="D110" s="21"/>
    </row>
    <row r="112" spans="1:6" x14ac:dyDescent="0.25">
      <c r="F112" s="23"/>
    </row>
  </sheetData>
  <sheetProtection sheet="1" objects="1" scenarios="1"/>
  <mergeCells count="40">
    <mergeCell ref="A100:B100"/>
    <mergeCell ref="A106:B106"/>
    <mergeCell ref="A108:B108"/>
    <mergeCell ref="A86:B86"/>
    <mergeCell ref="A89:B89"/>
    <mergeCell ref="C89:D89"/>
    <mergeCell ref="A97:B97"/>
    <mergeCell ref="A99:B99"/>
    <mergeCell ref="C99:D99"/>
    <mergeCell ref="A70:B70"/>
    <mergeCell ref="A73:B73"/>
    <mergeCell ref="C73:D73"/>
    <mergeCell ref="A77:B77"/>
    <mergeCell ref="A80:B80"/>
    <mergeCell ref="C80:D80"/>
    <mergeCell ref="A53:B53"/>
    <mergeCell ref="A56:B56"/>
    <mergeCell ref="C56:D56"/>
    <mergeCell ref="A64:B64"/>
    <mergeCell ref="A67:B67"/>
    <mergeCell ref="C67:D67"/>
    <mergeCell ref="A35:B35"/>
    <mergeCell ref="A38:B38"/>
    <mergeCell ref="C38:D38"/>
    <mergeCell ref="A43:B43"/>
    <mergeCell ref="A46:B46"/>
    <mergeCell ref="C46:D46"/>
    <mergeCell ref="A32:A33"/>
    <mergeCell ref="B32:B33"/>
    <mergeCell ref="A1:B1"/>
    <mergeCell ref="C1:D1"/>
    <mergeCell ref="A6:B6"/>
    <mergeCell ref="A9:B9"/>
    <mergeCell ref="C9:D9"/>
    <mergeCell ref="A13:B13"/>
    <mergeCell ref="A16:B16"/>
    <mergeCell ref="C16:D16"/>
    <mergeCell ref="A26:B26"/>
    <mergeCell ref="A29:B29"/>
    <mergeCell ref="C29:D29"/>
  </mergeCells>
  <pageMargins left="0.51180555555555496" right="0.51180555555555496" top="0.78749999999999998" bottom="0.78749999999999998" header="0.51180555555555496" footer="0.51180555555555496"/>
  <pageSetup paperSize="9" firstPageNumber="0"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9E920-D653-4EBC-8498-1EDED3A51D3E}">
  <sheetPr>
    <tabColor theme="7" tint="0.79998168889431442"/>
    <pageSetUpPr autoPageBreaks="0"/>
  </sheetPr>
  <dimension ref="B2:H46"/>
  <sheetViews>
    <sheetView showGridLines="0" zoomScaleNormal="100" workbookViewId="0">
      <selection activeCell="G4" sqref="G4"/>
    </sheetView>
  </sheetViews>
  <sheetFormatPr defaultRowHeight="15" x14ac:dyDescent="0.25"/>
  <cols>
    <col min="1" max="1" width="5.42578125" customWidth="1"/>
    <col min="2" max="2" width="48.5703125" customWidth="1"/>
    <col min="3" max="3" width="13.7109375" customWidth="1"/>
    <col min="4" max="4" width="22" customWidth="1"/>
    <col min="5" max="8" width="14.140625" customWidth="1"/>
    <col min="10" max="1004" width="8.7109375" customWidth="1"/>
  </cols>
  <sheetData>
    <row r="2" spans="2:8" ht="24" customHeight="1" x14ac:dyDescent="0.25">
      <c r="B2" s="26" t="s">
        <v>124</v>
      </c>
      <c r="C2" s="27"/>
      <c r="D2" s="27"/>
      <c r="E2" s="27"/>
      <c r="F2" s="27"/>
      <c r="G2" s="27"/>
      <c r="H2" s="27"/>
    </row>
    <row r="3" spans="2:8" ht="60" customHeight="1" x14ac:dyDescent="0.25">
      <c r="B3" s="28" t="s">
        <v>112</v>
      </c>
      <c r="C3" s="28" t="s">
        <v>121</v>
      </c>
      <c r="D3" s="28" t="s">
        <v>122</v>
      </c>
      <c r="E3" s="28" t="s">
        <v>123</v>
      </c>
      <c r="F3" s="28" t="s">
        <v>252</v>
      </c>
      <c r="G3" s="28" t="s">
        <v>253</v>
      </c>
      <c r="H3" s="28" t="s">
        <v>254</v>
      </c>
    </row>
    <row r="4" spans="2:8" ht="30" customHeight="1" x14ac:dyDescent="0.25">
      <c r="B4" s="40" t="s">
        <v>125</v>
      </c>
      <c r="C4" s="32" t="s">
        <v>131</v>
      </c>
      <c r="D4" s="33" t="s">
        <v>134</v>
      </c>
      <c r="E4" s="33" t="s">
        <v>139</v>
      </c>
      <c r="F4" s="37">
        <v>6</v>
      </c>
      <c r="G4" s="81"/>
      <c r="H4" s="33">
        <f>F4*G4</f>
        <v>0</v>
      </c>
    </row>
    <row r="5" spans="2:8" ht="30" customHeight="1" x14ac:dyDescent="0.25">
      <c r="B5" s="40" t="s">
        <v>126</v>
      </c>
      <c r="C5" s="32" t="s">
        <v>132</v>
      </c>
      <c r="D5" s="33" t="s">
        <v>135</v>
      </c>
      <c r="E5" s="33" t="s">
        <v>139</v>
      </c>
      <c r="F5" s="37">
        <v>12</v>
      </c>
      <c r="G5" s="81"/>
      <c r="H5" s="33">
        <f t="shared" ref="H5:H9" si="0">F5*G5</f>
        <v>0</v>
      </c>
    </row>
    <row r="6" spans="2:8" ht="30" customHeight="1" x14ac:dyDescent="0.25">
      <c r="B6" s="40" t="s">
        <v>210</v>
      </c>
      <c r="C6" s="32" t="s">
        <v>131</v>
      </c>
      <c r="D6" s="33" t="s">
        <v>136</v>
      </c>
      <c r="E6" s="33" t="s">
        <v>140</v>
      </c>
      <c r="F6" s="37">
        <v>6</v>
      </c>
      <c r="G6" s="81"/>
      <c r="H6" s="33">
        <f t="shared" si="0"/>
        <v>0</v>
      </c>
    </row>
    <row r="7" spans="2:8" ht="30" customHeight="1" x14ac:dyDescent="0.25">
      <c r="B7" s="40" t="s">
        <v>128</v>
      </c>
      <c r="C7" s="32" t="s">
        <v>131</v>
      </c>
      <c r="D7" s="33" t="s">
        <v>135</v>
      </c>
      <c r="E7" s="33" t="s">
        <v>140</v>
      </c>
      <c r="F7" s="37">
        <v>12</v>
      </c>
      <c r="G7" s="81"/>
      <c r="H7" s="33">
        <f t="shared" si="0"/>
        <v>0</v>
      </c>
    </row>
    <row r="8" spans="2:8" ht="30" customHeight="1" x14ac:dyDescent="0.25">
      <c r="B8" s="40" t="s">
        <v>211</v>
      </c>
      <c r="C8" s="32" t="s">
        <v>132</v>
      </c>
      <c r="D8" s="33" t="s">
        <v>137</v>
      </c>
      <c r="E8" s="33" t="s">
        <v>139</v>
      </c>
      <c r="F8" s="37">
        <v>12</v>
      </c>
      <c r="G8" s="81"/>
      <c r="H8" s="33">
        <f t="shared" si="0"/>
        <v>0</v>
      </c>
    </row>
    <row r="9" spans="2:8" ht="30" customHeight="1" x14ac:dyDescent="0.25">
      <c r="B9" s="40" t="s">
        <v>129</v>
      </c>
      <c r="C9" s="32" t="s">
        <v>133</v>
      </c>
      <c r="D9" s="33" t="s">
        <v>138</v>
      </c>
      <c r="E9" s="33" t="s">
        <v>139</v>
      </c>
      <c r="F9" s="37">
        <v>12</v>
      </c>
      <c r="G9" s="81"/>
      <c r="H9" s="33">
        <f t="shared" si="0"/>
        <v>0</v>
      </c>
    </row>
    <row r="11" spans="2:8" ht="30" customHeight="1" x14ac:dyDescent="0.25">
      <c r="B11" s="42" t="s">
        <v>193</v>
      </c>
      <c r="C11" s="43"/>
      <c r="D11" s="48"/>
    </row>
    <row r="12" spans="2:8" ht="20.100000000000001" customHeight="1" x14ac:dyDescent="0.25">
      <c r="B12" s="30" t="s">
        <v>255</v>
      </c>
      <c r="C12" s="49">
        <f>SUM(H4:H9)</f>
        <v>0</v>
      </c>
      <c r="D12" s="50"/>
    </row>
    <row r="13" spans="2:8" ht="20.100000000000001" customHeight="1" x14ac:dyDescent="0.25">
      <c r="B13" s="30" t="s">
        <v>198</v>
      </c>
      <c r="C13" s="49">
        <f>C12/24</f>
        <v>0</v>
      </c>
      <c r="D13" s="50"/>
    </row>
    <row r="17" spans="2:8" ht="30.75" customHeight="1" x14ac:dyDescent="0.25">
      <c r="B17" s="26" t="s">
        <v>130</v>
      </c>
      <c r="C17" s="27"/>
      <c r="D17" s="27"/>
      <c r="E17" s="27"/>
      <c r="F17" s="27"/>
      <c r="G17" s="27"/>
      <c r="H17" s="27"/>
    </row>
    <row r="18" spans="2:8" ht="60" customHeight="1" x14ac:dyDescent="0.25">
      <c r="B18" s="28" t="s">
        <v>112</v>
      </c>
      <c r="C18" s="28" t="s">
        <v>121</v>
      </c>
      <c r="D18" s="28" t="s">
        <v>122</v>
      </c>
      <c r="E18" s="28" t="s">
        <v>123</v>
      </c>
      <c r="F18" s="28" t="s">
        <v>252</v>
      </c>
      <c r="G18" s="28" t="s">
        <v>253</v>
      </c>
      <c r="H18" s="28" t="s">
        <v>254</v>
      </c>
    </row>
    <row r="19" spans="2:8" ht="30" customHeight="1" x14ac:dyDescent="0.25">
      <c r="B19" s="40" t="s">
        <v>141</v>
      </c>
      <c r="C19" s="32" t="s">
        <v>131</v>
      </c>
      <c r="D19" s="33" t="s">
        <v>146</v>
      </c>
      <c r="E19" s="33" t="s">
        <v>139</v>
      </c>
      <c r="F19" s="37">
        <v>6</v>
      </c>
      <c r="G19" s="81"/>
      <c r="H19" s="33">
        <f>F19*G19</f>
        <v>0</v>
      </c>
    </row>
    <row r="20" spans="2:8" ht="30" customHeight="1" x14ac:dyDescent="0.25">
      <c r="B20" s="40" t="s">
        <v>192</v>
      </c>
      <c r="C20" s="32" t="s">
        <v>132</v>
      </c>
      <c r="D20" s="33" t="s">
        <v>135</v>
      </c>
      <c r="E20" s="33" t="s">
        <v>139</v>
      </c>
      <c r="F20" s="37">
        <v>12</v>
      </c>
      <c r="G20" s="81"/>
      <c r="H20" s="33">
        <f t="shared" ref="H20:H25" si="1">F20*G20</f>
        <v>0</v>
      </c>
    </row>
    <row r="21" spans="2:8" ht="30" customHeight="1" x14ac:dyDescent="0.25">
      <c r="B21" s="40" t="s">
        <v>127</v>
      </c>
      <c r="C21" s="32" t="s">
        <v>131</v>
      </c>
      <c r="D21" s="33" t="s">
        <v>136</v>
      </c>
      <c r="E21" s="33" t="s">
        <v>140</v>
      </c>
      <c r="F21" s="37">
        <v>6</v>
      </c>
      <c r="G21" s="81"/>
      <c r="H21" s="33">
        <f t="shared" si="1"/>
        <v>0</v>
      </c>
    </row>
    <row r="22" spans="2:8" ht="30" customHeight="1" x14ac:dyDescent="0.25">
      <c r="B22" s="40" t="s">
        <v>212</v>
      </c>
      <c r="C22" s="32" t="s">
        <v>131</v>
      </c>
      <c r="D22" s="33" t="s">
        <v>136</v>
      </c>
      <c r="E22" s="33" t="s">
        <v>139</v>
      </c>
      <c r="F22" s="37">
        <v>6</v>
      </c>
      <c r="G22" s="81"/>
      <c r="H22" s="33">
        <f t="shared" si="1"/>
        <v>0</v>
      </c>
    </row>
    <row r="23" spans="2:8" ht="30" customHeight="1" x14ac:dyDescent="0.25">
      <c r="B23" s="40" t="s">
        <v>142</v>
      </c>
      <c r="C23" s="38" t="s">
        <v>144</v>
      </c>
      <c r="D23" s="33" t="s">
        <v>147</v>
      </c>
      <c r="E23" s="33" t="s">
        <v>139</v>
      </c>
      <c r="F23" s="37">
        <v>12</v>
      </c>
      <c r="G23" s="81"/>
      <c r="H23" s="33">
        <f t="shared" si="1"/>
        <v>0</v>
      </c>
    </row>
    <row r="24" spans="2:8" ht="30" customHeight="1" x14ac:dyDescent="0.25">
      <c r="B24" s="40" t="s">
        <v>143</v>
      </c>
      <c r="C24" s="32" t="s">
        <v>131</v>
      </c>
      <c r="D24" s="33" t="s">
        <v>148</v>
      </c>
      <c r="E24" s="33" t="s">
        <v>139</v>
      </c>
      <c r="F24" s="37">
        <v>6</v>
      </c>
      <c r="G24" s="81"/>
      <c r="H24" s="33">
        <f t="shared" si="1"/>
        <v>0</v>
      </c>
    </row>
    <row r="25" spans="2:8" ht="30" customHeight="1" x14ac:dyDescent="0.25">
      <c r="B25" s="29" t="s">
        <v>128</v>
      </c>
      <c r="C25" s="32" t="s">
        <v>145</v>
      </c>
      <c r="D25" s="33" t="s">
        <v>135</v>
      </c>
      <c r="E25" s="33" t="s">
        <v>140</v>
      </c>
      <c r="F25" s="37">
        <v>12</v>
      </c>
      <c r="G25" s="81"/>
      <c r="H25" s="33">
        <f t="shared" si="1"/>
        <v>0</v>
      </c>
    </row>
    <row r="27" spans="2:8" ht="30" customHeight="1" x14ac:dyDescent="0.25">
      <c r="B27" s="42" t="s">
        <v>193</v>
      </c>
      <c r="C27" s="43"/>
      <c r="D27" s="48"/>
    </row>
    <row r="28" spans="2:8" ht="20.100000000000001" customHeight="1" x14ac:dyDescent="0.25">
      <c r="B28" s="30" t="s">
        <v>255</v>
      </c>
      <c r="C28" s="49">
        <f>SUM(H19:H25)</f>
        <v>0</v>
      </c>
      <c r="D28" s="50"/>
    </row>
    <row r="29" spans="2:8" ht="20.100000000000001" customHeight="1" x14ac:dyDescent="0.25">
      <c r="B29" s="30" t="s">
        <v>198</v>
      </c>
      <c r="C29" s="49">
        <f>C28/24</f>
        <v>0</v>
      </c>
      <c r="D29" s="50"/>
    </row>
    <row r="33" spans="2:8" ht="24" customHeight="1" x14ac:dyDescent="0.25">
      <c r="B33" s="26" t="s">
        <v>149</v>
      </c>
      <c r="C33" s="27"/>
      <c r="D33" s="27"/>
      <c r="E33" s="27"/>
      <c r="F33" s="27"/>
      <c r="G33" s="27"/>
      <c r="H33" s="27"/>
    </row>
    <row r="34" spans="2:8" ht="60" customHeight="1" x14ac:dyDescent="0.25">
      <c r="B34" s="28" t="s">
        <v>112</v>
      </c>
      <c r="C34" s="28" t="s">
        <v>121</v>
      </c>
      <c r="D34" s="28" t="s">
        <v>122</v>
      </c>
      <c r="E34" s="28" t="s">
        <v>123</v>
      </c>
      <c r="F34" s="28" t="s">
        <v>252</v>
      </c>
      <c r="G34" s="28" t="s">
        <v>253</v>
      </c>
      <c r="H34" s="28" t="s">
        <v>254</v>
      </c>
    </row>
    <row r="35" spans="2:8" ht="30" customHeight="1" x14ac:dyDescent="0.25">
      <c r="B35" s="40" t="s">
        <v>150</v>
      </c>
      <c r="C35" s="38" t="s">
        <v>144</v>
      </c>
      <c r="D35" s="33" t="s">
        <v>157</v>
      </c>
      <c r="E35" s="33" t="s">
        <v>139</v>
      </c>
      <c r="F35" s="70">
        <v>6</v>
      </c>
      <c r="G35" s="80"/>
      <c r="H35" s="33">
        <f>F35*G35</f>
        <v>0</v>
      </c>
    </row>
    <row r="36" spans="2:8" ht="30" customHeight="1" x14ac:dyDescent="0.25">
      <c r="B36" s="40" t="s">
        <v>151</v>
      </c>
      <c r="C36" s="38" t="s">
        <v>144</v>
      </c>
      <c r="D36" s="33" t="s">
        <v>135</v>
      </c>
      <c r="E36" s="33" t="s">
        <v>139</v>
      </c>
      <c r="F36" s="70">
        <v>12</v>
      </c>
      <c r="G36" s="80"/>
      <c r="H36" s="33">
        <f t="shared" ref="H36:H42" si="2">F36*G36</f>
        <v>0</v>
      </c>
    </row>
    <row r="37" spans="2:8" ht="30" customHeight="1" x14ac:dyDescent="0.25">
      <c r="B37" s="40" t="s">
        <v>152</v>
      </c>
      <c r="C37" s="38" t="s">
        <v>131</v>
      </c>
      <c r="D37" s="33" t="s">
        <v>136</v>
      </c>
      <c r="E37" s="33" t="s">
        <v>140</v>
      </c>
      <c r="F37" s="70">
        <v>6</v>
      </c>
      <c r="G37" s="80"/>
      <c r="H37" s="33">
        <f t="shared" si="2"/>
        <v>0</v>
      </c>
    </row>
    <row r="38" spans="2:8" ht="30" customHeight="1" x14ac:dyDescent="0.25">
      <c r="B38" s="40" t="s">
        <v>153</v>
      </c>
      <c r="C38" s="38" t="s">
        <v>145</v>
      </c>
      <c r="D38" s="33" t="s">
        <v>135</v>
      </c>
      <c r="E38" s="33" t="s">
        <v>140</v>
      </c>
      <c r="F38" s="70">
        <v>12</v>
      </c>
      <c r="G38" s="80"/>
      <c r="H38" s="33">
        <f t="shared" si="2"/>
        <v>0</v>
      </c>
    </row>
    <row r="39" spans="2:8" ht="30" customHeight="1" x14ac:dyDescent="0.25">
      <c r="B39" s="40" t="s">
        <v>154</v>
      </c>
      <c r="C39" s="38" t="s">
        <v>131</v>
      </c>
      <c r="D39" s="33" t="s">
        <v>158</v>
      </c>
      <c r="E39" s="33" t="s">
        <v>139</v>
      </c>
      <c r="F39" s="70">
        <v>6</v>
      </c>
      <c r="G39" s="80"/>
      <c r="H39" s="33">
        <f t="shared" si="2"/>
        <v>0</v>
      </c>
    </row>
    <row r="40" spans="2:8" ht="30" customHeight="1" x14ac:dyDescent="0.25">
      <c r="B40" s="29" t="s">
        <v>155</v>
      </c>
      <c r="C40" s="38" t="s">
        <v>144</v>
      </c>
      <c r="D40" s="39" t="s">
        <v>159</v>
      </c>
      <c r="E40" s="33" t="s">
        <v>139</v>
      </c>
      <c r="F40" s="70">
        <v>18</v>
      </c>
      <c r="G40" s="80"/>
      <c r="H40" s="33">
        <f t="shared" si="2"/>
        <v>0</v>
      </c>
    </row>
    <row r="41" spans="2:8" ht="30" customHeight="1" x14ac:dyDescent="0.25">
      <c r="B41" s="29" t="s">
        <v>189</v>
      </c>
      <c r="C41" s="38" t="s">
        <v>190</v>
      </c>
      <c r="D41" s="39" t="s">
        <v>191</v>
      </c>
      <c r="E41" s="33" t="s">
        <v>139</v>
      </c>
      <c r="F41" s="70">
        <v>6</v>
      </c>
      <c r="G41" s="80"/>
      <c r="H41" s="33">
        <f t="shared" si="2"/>
        <v>0</v>
      </c>
    </row>
    <row r="42" spans="2:8" ht="225" x14ac:dyDescent="0.25">
      <c r="B42" s="29" t="s">
        <v>156</v>
      </c>
      <c r="C42" s="38" t="s">
        <v>133</v>
      </c>
      <c r="D42" s="55" t="s">
        <v>160</v>
      </c>
      <c r="E42" s="33" t="s">
        <v>139</v>
      </c>
      <c r="F42" s="70">
        <v>6</v>
      </c>
      <c r="G42" s="80"/>
      <c r="H42" s="33">
        <f t="shared" si="2"/>
        <v>0</v>
      </c>
    </row>
    <row r="44" spans="2:8" ht="30" customHeight="1" x14ac:dyDescent="0.25">
      <c r="B44" s="42" t="s">
        <v>193</v>
      </c>
      <c r="C44" s="43"/>
      <c r="D44" s="48"/>
    </row>
    <row r="45" spans="2:8" ht="20.100000000000001" customHeight="1" x14ac:dyDescent="0.25">
      <c r="B45" s="30" t="s">
        <v>255</v>
      </c>
      <c r="C45" s="49">
        <f>SUM(H35:H42)</f>
        <v>0</v>
      </c>
      <c r="D45" s="50"/>
    </row>
    <row r="46" spans="2:8" ht="20.100000000000001" customHeight="1" x14ac:dyDescent="0.25">
      <c r="B46" s="30" t="s">
        <v>198</v>
      </c>
      <c r="C46" s="49">
        <f>C45/24</f>
        <v>0</v>
      </c>
      <c r="D46" s="50"/>
    </row>
  </sheetData>
  <sheetProtection sheet="1" objects="1" scenarios="1"/>
  <pageMargins left="0.51180555555555496" right="0.51180555555555496" top="0.78749999999999998" bottom="0.78749999999999998" header="0.51180555555555496" footer="0.51180555555555496"/>
  <pageSetup paperSize="9" firstPageNumber="0"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7E6714-19DE-4D78-B627-A6F54EF13C27}">
  <sheetPr>
    <tabColor theme="7" tint="0.79998168889431442"/>
    <pageSetUpPr autoPageBreaks="0"/>
  </sheetPr>
  <dimension ref="B2:F48"/>
  <sheetViews>
    <sheetView showGridLines="0" zoomScaleNormal="100" workbookViewId="0">
      <selection activeCell="E4" sqref="E4"/>
    </sheetView>
  </sheetViews>
  <sheetFormatPr defaultRowHeight="15" x14ac:dyDescent="0.25"/>
  <cols>
    <col min="1" max="1" width="5.42578125" customWidth="1"/>
    <col min="2" max="2" width="54.28515625" customWidth="1"/>
    <col min="3" max="3" width="13.7109375" customWidth="1"/>
    <col min="4" max="4" width="13.7109375" style="56" customWidth="1"/>
    <col min="5" max="5" width="13.7109375" customWidth="1"/>
    <col min="6" max="6" width="13.7109375" style="56" customWidth="1"/>
    <col min="7" max="7" width="17.7109375" customWidth="1"/>
    <col min="8" max="14" width="8.7109375" customWidth="1"/>
    <col min="16" max="1010" width="8.7109375" customWidth="1"/>
  </cols>
  <sheetData>
    <row r="2" spans="2:6" ht="24" customHeight="1" x14ac:dyDescent="0.25">
      <c r="B2" s="26" t="s">
        <v>101</v>
      </c>
      <c r="C2" s="26"/>
      <c r="D2" s="26"/>
      <c r="E2" s="26"/>
      <c r="F2" s="26"/>
    </row>
    <row r="3" spans="2:6" ht="60" customHeight="1" x14ac:dyDescent="0.25">
      <c r="B3" s="28" t="s">
        <v>112</v>
      </c>
      <c r="C3" s="28" t="s">
        <v>123</v>
      </c>
      <c r="D3" s="28" t="s">
        <v>100</v>
      </c>
      <c r="E3" s="28" t="s">
        <v>253</v>
      </c>
      <c r="F3" s="28" t="s">
        <v>254</v>
      </c>
    </row>
    <row r="4" spans="2:6" ht="45" x14ac:dyDescent="0.25">
      <c r="B4" s="40" t="s">
        <v>102</v>
      </c>
      <c r="C4" s="30" t="s">
        <v>180</v>
      </c>
      <c r="D4" s="32">
        <v>48</v>
      </c>
      <c r="E4" s="82"/>
      <c r="F4" s="73">
        <f>E4*D4</f>
        <v>0</v>
      </c>
    </row>
    <row r="5" spans="2:6" ht="46.5" customHeight="1" x14ac:dyDescent="0.25">
      <c r="B5" s="40" t="s">
        <v>213</v>
      </c>
      <c r="C5" s="30" t="s">
        <v>180</v>
      </c>
      <c r="D5" s="32">
        <v>48</v>
      </c>
      <c r="E5" s="82"/>
      <c r="F5" s="73">
        <f t="shared" ref="F5:F42" si="0">E5*D5</f>
        <v>0</v>
      </c>
    </row>
    <row r="6" spans="2:6" ht="30" customHeight="1" x14ac:dyDescent="0.25">
      <c r="B6" s="40" t="s">
        <v>103</v>
      </c>
      <c r="C6" s="30" t="s">
        <v>180</v>
      </c>
      <c r="D6" s="32">
        <v>144</v>
      </c>
      <c r="E6" s="82"/>
      <c r="F6" s="73">
        <f t="shared" si="0"/>
        <v>0</v>
      </c>
    </row>
    <row r="7" spans="2:6" ht="30" customHeight="1" x14ac:dyDescent="0.25">
      <c r="B7" s="40" t="s">
        <v>214</v>
      </c>
      <c r="C7" s="30" t="s">
        <v>180</v>
      </c>
      <c r="D7" s="32">
        <v>40</v>
      </c>
      <c r="E7" s="82"/>
      <c r="F7" s="73">
        <f t="shared" si="0"/>
        <v>0</v>
      </c>
    </row>
    <row r="8" spans="2:6" ht="30" customHeight="1" x14ac:dyDescent="0.25">
      <c r="B8" s="40" t="s">
        <v>215</v>
      </c>
      <c r="C8" s="30" t="s">
        <v>180</v>
      </c>
      <c r="D8" s="32">
        <v>120</v>
      </c>
      <c r="E8" s="82"/>
      <c r="F8" s="73">
        <f t="shared" si="0"/>
        <v>0</v>
      </c>
    </row>
    <row r="9" spans="2:6" ht="30" customHeight="1" x14ac:dyDescent="0.25">
      <c r="B9" s="29" t="s">
        <v>104</v>
      </c>
      <c r="C9" s="31" t="s">
        <v>181</v>
      </c>
      <c r="D9" s="32">
        <v>36</v>
      </c>
      <c r="E9" s="83"/>
      <c r="F9" s="73">
        <f t="shared" si="0"/>
        <v>0</v>
      </c>
    </row>
    <row r="10" spans="2:6" ht="30" customHeight="1" x14ac:dyDescent="0.25">
      <c r="B10" s="40" t="s">
        <v>105</v>
      </c>
      <c r="C10" s="31" t="s">
        <v>180</v>
      </c>
      <c r="D10" s="32">
        <v>96</v>
      </c>
      <c r="E10" s="83"/>
      <c r="F10" s="73">
        <f t="shared" si="0"/>
        <v>0</v>
      </c>
    </row>
    <row r="11" spans="2:6" ht="30" customHeight="1" x14ac:dyDescent="0.25">
      <c r="B11" s="40" t="s">
        <v>216</v>
      </c>
      <c r="C11" s="31" t="s">
        <v>180</v>
      </c>
      <c r="D11" s="32">
        <v>120</v>
      </c>
      <c r="E11" s="83"/>
      <c r="F11" s="73">
        <f t="shared" si="0"/>
        <v>0</v>
      </c>
    </row>
    <row r="12" spans="2:6" ht="45" x14ac:dyDescent="0.25">
      <c r="B12" s="40" t="s">
        <v>106</v>
      </c>
      <c r="C12" s="31" t="s">
        <v>180</v>
      </c>
      <c r="D12" s="32">
        <v>72</v>
      </c>
      <c r="E12" s="83"/>
      <c r="F12" s="73">
        <f t="shared" si="0"/>
        <v>0</v>
      </c>
    </row>
    <row r="13" spans="2:6" ht="30" customHeight="1" x14ac:dyDescent="0.25">
      <c r="B13" s="29" t="s">
        <v>107</v>
      </c>
      <c r="C13" s="31" t="s">
        <v>180</v>
      </c>
      <c r="D13" s="32">
        <v>144</v>
      </c>
      <c r="E13" s="83"/>
      <c r="F13" s="73">
        <f t="shared" si="0"/>
        <v>0</v>
      </c>
    </row>
    <row r="14" spans="2:6" ht="30" customHeight="1" x14ac:dyDescent="0.25">
      <c r="B14" s="29" t="s">
        <v>108</v>
      </c>
      <c r="C14" s="31" t="s">
        <v>180</v>
      </c>
      <c r="D14" s="32">
        <v>144</v>
      </c>
      <c r="E14" s="83"/>
      <c r="F14" s="73">
        <f t="shared" si="0"/>
        <v>0</v>
      </c>
    </row>
    <row r="15" spans="2:6" ht="30" customHeight="1" x14ac:dyDescent="0.25">
      <c r="B15" s="29" t="s">
        <v>109</v>
      </c>
      <c r="C15" s="31" t="s">
        <v>180</v>
      </c>
      <c r="D15" s="32">
        <v>15</v>
      </c>
      <c r="E15" s="83"/>
      <c r="F15" s="73">
        <f t="shared" si="0"/>
        <v>0</v>
      </c>
    </row>
    <row r="16" spans="2:6" ht="30" customHeight="1" x14ac:dyDescent="0.25">
      <c r="B16" s="29" t="s">
        <v>110</v>
      </c>
      <c r="C16" s="31" t="s">
        <v>181</v>
      </c>
      <c r="D16" s="32">
        <v>24</v>
      </c>
      <c r="E16" s="83"/>
      <c r="F16" s="73">
        <f t="shared" si="0"/>
        <v>0</v>
      </c>
    </row>
    <row r="17" spans="2:6" ht="30" customHeight="1" x14ac:dyDescent="0.25">
      <c r="B17" s="40" t="s">
        <v>111</v>
      </c>
      <c r="C17" s="31" t="s">
        <v>180</v>
      </c>
      <c r="D17" s="32">
        <v>24</v>
      </c>
      <c r="E17" s="83"/>
      <c r="F17" s="73">
        <f t="shared" si="0"/>
        <v>0</v>
      </c>
    </row>
    <row r="18" spans="2:6" ht="75" x14ac:dyDescent="0.25">
      <c r="B18" s="40" t="s">
        <v>114</v>
      </c>
      <c r="C18" s="30" t="s">
        <v>181</v>
      </c>
      <c r="D18" s="32">
        <v>100</v>
      </c>
      <c r="E18" s="82"/>
      <c r="F18" s="73">
        <f t="shared" si="0"/>
        <v>0</v>
      </c>
    </row>
    <row r="19" spans="2:6" ht="75" x14ac:dyDescent="0.25">
      <c r="B19" s="40" t="s">
        <v>115</v>
      </c>
      <c r="C19" s="30" t="s">
        <v>181</v>
      </c>
      <c r="D19" s="32">
        <v>24</v>
      </c>
      <c r="E19" s="82"/>
      <c r="F19" s="73">
        <f t="shared" si="0"/>
        <v>0</v>
      </c>
    </row>
    <row r="20" spans="2:6" ht="90" x14ac:dyDescent="0.25">
      <c r="B20" s="40" t="s">
        <v>116</v>
      </c>
      <c r="C20" s="30" t="s">
        <v>180</v>
      </c>
      <c r="D20" s="32">
        <v>80</v>
      </c>
      <c r="E20" s="82"/>
      <c r="F20" s="73">
        <f t="shared" si="0"/>
        <v>0</v>
      </c>
    </row>
    <row r="21" spans="2:6" ht="64.5" customHeight="1" x14ac:dyDescent="0.25">
      <c r="B21" s="40" t="s">
        <v>258</v>
      </c>
      <c r="C21" s="30" t="s">
        <v>181</v>
      </c>
      <c r="D21" s="32">
        <v>960</v>
      </c>
      <c r="E21" s="82"/>
      <c r="F21" s="73">
        <f t="shared" si="0"/>
        <v>0</v>
      </c>
    </row>
    <row r="22" spans="2:6" ht="71.25" customHeight="1" x14ac:dyDescent="0.25">
      <c r="B22" s="40" t="s">
        <v>217</v>
      </c>
      <c r="C22" s="30" t="s">
        <v>182</v>
      </c>
      <c r="D22" s="32">
        <v>480</v>
      </c>
      <c r="E22" s="82"/>
      <c r="F22" s="73">
        <f t="shared" si="0"/>
        <v>0</v>
      </c>
    </row>
    <row r="23" spans="2:6" ht="30" customHeight="1" x14ac:dyDescent="0.25">
      <c r="B23" s="29" t="s">
        <v>117</v>
      </c>
      <c r="C23" s="31" t="s">
        <v>180</v>
      </c>
      <c r="D23" s="32">
        <v>36</v>
      </c>
      <c r="E23" s="83"/>
      <c r="F23" s="73">
        <f t="shared" si="0"/>
        <v>0</v>
      </c>
    </row>
    <row r="24" spans="2:6" ht="75" x14ac:dyDescent="0.25">
      <c r="B24" s="29" t="s">
        <v>118</v>
      </c>
      <c r="C24" s="31" t="s">
        <v>182</v>
      </c>
      <c r="D24" s="32">
        <v>36</v>
      </c>
      <c r="E24" s="83"/>
      <c r="F24" s="73">
        <f t="shared" si="0"/>
        <v>0</v>
      </c>
    </row>
    <row r="25" spans="2:6" ht="30" customHeight="1" x14ac:dyDescent="0.25">
      <c r="B25" s="29" t="s">
        <v>119</v>
      </c>
      <c r="C25" s="31" t="s">
        <v>181</v>
      </c>
      <c r="D25" s="32">
        <v>48</v>
      </c>
      <c r="E25" s="83"/>
      <c r="F25" s="73">
        <f t="shared" si="0"/>
        <v>0</v>
      </c>
    </row>
    <row r="26" spans="2:6" ht="30" customHeight="1" x14ac:dyDescent="0.25">
      <c r="B26" s="29" t="s">
        <v>120</v>
      </c>
      <c r="C26" s="31" t="s">
        <v>181</v>
      </c>
      <c r="D26" s="32">
        <v>120</v>
      </c>
      <c r="E26" s="83"/>
      <c r="F26" s="73">
        <f t="shared" si="0"/>
        <v>0</v>
      </c>
    </row>
    <row r="27" spans="2:6" ht="96.75" customHeight="1" x14ac:dyDescent="0.25">
      <c r="B27" s="29" t="s">
        <v>259</v>
      </c>
      <c r="C27" s="31" t="s">
        <v>180</v>
      </c>
      <c r="D27" s="32">
        <v>3000</v>
      </c>
      <c r="E27" s="83"/>
      <c r="F27" s="73">
        <f t="shared" si="0"/>
        <v>0</v>
      </c>
    </row>
    <row r="28" spans="2:6" ht="30" x14ac:dyDescent="0.25">
      <c r="B28" s="29" t="s">
        <v>260</v>
      </c>
      <c r="C28" s="31" t="s">
        <v>180</v>
      </c>
      <c r="D28" s="32">
        <v>600</v>
      </c>
      <c r="E28" s="83"/>
      <c r="F28" s="73">
        <f t="shared" si="0"/>
        <v>0</v>
      </c>
    </row>
    <row r="29" spans="2:6" ht="30" customHeight="1" x14ac:dyDescent="0.25">
      <c r="B29" s="34" t="s">
        <v>218</v>
      </c>
      <c r="C29" s="31" t="s">
        <v>180</v>
      </c>
      <c r="D29" s="32">
        <v>144</v>
      </c>
      <c r="E29" s="83"/>
      <c r="F29" s="73">
        <f t="shared" si="0"/>
        <v>0</v>
      </c>
    </row>
    <row r="30" spans="2:6" ht="30" customHeight="1" x14ac:dyDescent="0.25">
      <c r="B30" s="29" t="s">
        <v>219</v>
      </c>
      <c r="C30" s="31" t="s">
        <v>180</v>
      </c>
      <c r="D30" s="32">
        <v>72</v>
      </c>
      <c r="E30" s="83"/>
      <c r="F30" s="73">
        <f t="shared" si="0"/>
        <v>0</v>
      </c>
    </row>
    <row r="31" spans="2:6" ht="69" customHeight="1" x14ac:dyDescent="0.25">
      <c r="B31" s="34" t="s">
        <v>220</v>
      </c>
      <c r="C31" s="31" t="s">
        <v>180</v>
      </c>
      <c r="D31" s="32">
        <v>6</v>
      </c>
      <c r="E31" s="83"/>
      <c r="F31" s="73">
        <f t="shared" si="0"/>
        <v>0</v>
      </c>
    </row>
    <row r="32" spans="2:6" ht="62.25" customHeight="1" x14ac:dyDescent="0.25">
      <c r="B32" s="57" t="s">
        <v>221</v>
      </c>
      <c r="C32" s="31" t="s">
        <v>180</v>
      </c>
      <c r="D32" s="32">
        <v>2</v>
      </c>
      <c r="E32" s="83"/>
      <c r="F32" s="73">
        <f t="shared" si="0"/>
        <v>0</v>
      </c>
    </row>
    <row r="33" spans="2:6" ht="30" customHeight="1" x14ac:dyDescent="0.25">
      <c r="B33" s="57" t="s">
        <v>222</v>
      </c>
      <c r="C33" s="31" t="s">
        <v>180</v>
      </c>
      <c r="D33" s="32">
        <v>6</v>
      </c>
      <c r="E33" s="83"/>
      <c r="F33" s="73">
        <f t="shared" si="0"/>
        <v>0</v>
      </c>
    </row>
    <row r="34" spans="2:6" ht="30" customHeight="1" x14ac:dyDescent="0.25">
      <c r="B34" s="40" t="s">
        <v>223</v>
      </c>
      <c r="C34" s="31" t="s">
        <v>180</v>
      </c>
      <c r="D34" s="32">
        <v>6</v>
      </c>
      <c r="E34" s="83"/>
      <c r="F34" s="73">
        <f t="shared" si="0"/>
        <v>0</v>
      </c>
    </row>
    <row r="35" spans="2:6" ht="30" customHeight="1" x14ac:dyDescent="0.25">
      <c r="B35" s="40" t="s">
        <v>224</v>
      </c>
      <c r="C35" s="31" t="s">
        <v>180</v>
      </c>
      <c r="D35" s="32">
        <v>12</v>
      </c>
      <c r="E35" s="83"/>
      <c r="F35" s="73">
        <f t="shared" si="0"/>
        <v>0</v>
      </c>
    </row>
    <row r="36" spans="2:6" ht="30" customHeight="1" x14ac:dyDescent="0.25">
      <c r="B36" s="58" t="s">
        <v>225</v>
      </c>
      <c r="C36" s="31" t="s">
        <v>180</v>
      </c>
      <c r="D36" s="32">
        <v>3</v>
      </c>
      <c r="E36" s="83"/>
      <c r="F36" s="73">
        <f t="shared" si="0"/>
        <v>0</v>
      </c>
    </row>
    <row r="37" spans="2:6" ht="30" customHeight="1" x14ac:dyDescent="0.25">
      <c r="B37" s="58" t="s">
        <v>226</v>
      </c>
      <c r="C37" s="31" t="s">
        <v>180</v>
      </c>
      <c r="D37" s="32">
        <v>3</v>
      </c>
      <c r="E37" s="83"/>
      <c r="F37" s="73">
        <f t="shared" si="0"/>
        <v>0</v>
      </c>
    </row>
    <row r="38" spans="2:6" ht="30" customHeight="1" x14ac:dyDescent="0.25">
      <c r="B38" s="58" t="s">
        <v>227</v>
      </c>
      <c r="C38" s="31" t="s">
        <v>180</v>
      </c>
      <c r="D38" s="32">
        <v>6</v>
      </c>
      <c r="E38" s="83"/>
      <c r="F38" s="73">
        <f t="shared" si="0"/>
        <v>0</v>
      </c>
    </row>
    <row r="39" spans="2:6" ht="30" customHeight="1" x14ac:dyDescent="0.25">
      <c r="B39" s="59" t="s">
        <v>228</v>
      </c>
      <c r="C39" s="31" t="s">
        <v>229</v>
      </c>
      <c r="D39" s="32">
        <v>36</v>
      </c>
      <c r="E39" s="83"/>
      <c r="F39" s="73">
        <f t="shared" si="0"/>
        <v>0</v>
      </c>
    </row>
    <row r="40" spans="2:6" ht="30" customHeight="1" x14ac:dyDescent="0.25">
      <c r="B40" s="57" t="s">
        <v>230</v>
      </c>
      <c r="C40" s="31" t="s">
        <v>180</v>
      </c>
      <c r="D40" s="32">
        <v>36</v>
      </c>
      <c r="E40" s="83"/>
      <c r="F40" s="73">
        <f t="shared" si="0"/>
        <v>0</v>
      </c>
    </row>
    <row r="41" spans="2:6" ht="30" customHeight="1" x14ac:dyDescent="0.25">
      <c r="B41" s="57" t="s">
        <v>231</v>
      </c>
      <c r="C41" s="30" t="s">
        <v>232</v>
      </c>
      <c r="D41" s="41">
        <v>20</v>
      </c>
      <c r="E41" s="82"/>
      <c r="F41" s="73">
        <f t="shared" si="0"/>
        <v>0</v>
      </c>
    </row>
    <row r="42" spans="2:6" ht="30" customHeight="1" x14ac:dyDescent="0.25">
      <c r="B42" s="60" t="s">
        <v>233</v>
      </c>
      <c r="C42" s="30" t="s">
        <v>232</v>
      </c>
      <c r="D42" s="41">
        <v>20</v>
      </c>
      <c r="E42" s="82"/>
      <c r="F42" s="73">
        <f t="shared" si="0"/>
        <v>0</v>
      </c>
    </row>
    <row r="43" spans="2:6" ht="30" customHeight="1" x14ac:dyDescent="0.25"/>
    <row r="44" spans="2:6" ht="30" customHeight="1" x14ac:dyDescent="0.25">
      <c r="B44" s="42" t="s">
        <v>193</v>
      </c>
      <c r="C44" s="43"/>
      <c r="D44" s="44"/>
      <c r="E44" s="43"/>
      <c r="F44" s="44"/>
    </row>
    <row r="45" spans="2:6" ht="20.100000000000001" customHeight="1" x14ac:dyDescent="0.25">
      <c r="B45" s="30" t="s">
        <v>194</v>
      </c>
      <c r="C45" s="45">
        <f>SUM(F4:F42)</f>
        <v>0</v>
      </c>
      <c r="D45" s="46"/>
      <c r="E45" s="71"/>
      <c r="F45" s="46"/>
    </row>
    <row r="46" spans="2:6" ht="20.100000000000001" customHeight="1" x14ac:dyDescent="0.25">
      <c r="B46" s="30" t="s">
        <v>195</v>
      </c>
      <c r="C46" s="45">
        <f>C45/12</f>
        <v>0</v>
      </c>
      <c r="D46" s="46"/>
      <c r="E46" s="71"/>
      <c r="F46" s="46"/>
    </row>
    <row r="47" spans="2:6" ht="20.100000000000001" customHeight="1" x14ac:dyDescent="0.25">
      <c r="B47" s="30" t="s">
        <v>196</v>
      </c>
      <c r="C47" s="47">
        <f>Resumo!I7</f>
        <v>7</v>
      </c>
      <c r="D47" s="46"/>
      <c r="E47" s="72"/>
      <c r="F47" s="46"/>
    </row>
    <row r="48" spans="2:6" ht="20.100000000000001" customHeight="1" x14ac:dyDescent="0.25">
      <c r="B48" s="30" t="s">
        <v>197</v>
      </c>
      <c r="C48" s="45">
        <f>C46/C47</f>
        <v>0</v>
      </c>
      <c r="D48" s="46"/>
      <c r="E48" s="71"/>
      <c r="F48" s="46"/>
    </row>
  </sheetData>
  <sheetProtection sheet="1" objects="1" scenarios="1"/>
  <pageMargins left="0.51180555555555496" right="0.51180555555555496" top="0.78749999999999998" bottom="0.78749999999999998" header="0.51180555555555496" footer="0.51180555555555496"/>
  <pageSetup paperSize="9" firstPageNumber="0"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9DC61-1C89-4B5E-8EDF-D86AD4A9EE53}">
  <sheetPr>
    <tabColor theme="7" tint="0.79998168889431442"/>
    <pageSetUpPr autoPageBreaks="0"/>
  </sheetPr>
  <dimension ref="A2:F36"/>
  <sheetViews>
    <sheetView showGridLines="0" zoomScaleNormal="100" workbookViewId="0">
      <selection activeCell="E4" sqref="E4"/>
    </sheetView>
  </sheetViews>
  <sheetFormatPr defaultRowHeight="15" x14ac:dyDescent="0.25"/>
  <cols>
    <col min="1" max="1" width="5.42578125" style="56" customWidth="1"/>
    <col min="2" max="2" width="66" customWidth="1"/>
    <col min="3" max="6" width="13.7109375" customWidth="1"/>
    <col min="7" max="940" width="8.7109375" customWidth="1"/>
  </cols>
  <sheetData>
    <row r="2" spans="2:6" ht="24" customHeight="1" x14ac:dyDescent="0.25">
      <c r="B2" s="26" t="s">
        <v>187</v>
      </c>
      <c r="C2" s="26"/>
      <c r="D2" s="27"/>
      <c r="E2" s="26"/>
      <c r="F2" s="27"/>
    </row>
    <row r="3" spans="2:6" ht="60" customHeight="1" x14ac:dyDescent="0.25">
      <c r="B3" s="28" t="s">
        <v>112</v>
      </c>
      <c r="C3" s="28" t="s">
        <v>123</v>
      </c>
      <c r="D3" s="28" t="s">
        <v>100</v>
      </c>
      <c r="E3" s="28" t="s">
        <v>253</v>
      </c>
      <c r="F3" s="28" t="s">
        <v>254</v>
      </c>
    </row>
    <row r="4" spans="2:6" ht="30" customHeight="1" x14ac:dyDescent="0.25">
      <c r="B4" s="40" t="s">
        <v>161</v>
      </c>
      <c r="C4" s="30" t="s">
        <v>180</v>
      </c>
      <c r="D4" s="32">
        <v>12</v>
      </c>
      <c r="E4" s="82"/>
      <c r="F4" s="73">
        <f>D4*E4</f>
        <v>0</v>
      </c>
    </row>
    <row r="5" spans="2:6" ht="30" customHeight="1" x14ac:dyDescent="0.25">
      <c r="B5" s="40" t="s">
        <v>162</v>
      </c>
      <c r="C5" s="30" t="s">
        <v>180</v>
      </c>
      <c r="D5" s="32">
        <v>12</v>
      </c>
      <c r="E5" s="82"/>
      <c r="F5" s="73">
        <f t="shared" ref="F5:F30" si="0">D5*E5</f>
        <v>0</v>
      </c>
    </row>
    <row r="6" spans="2:6" ht="30" customHeight="1" x14ac:dyDescent="0.25">
      <c r="B6" s="40" t="s">
        <v>163</v>
      </c>
      <c r="C6" s="30" t="s">
        <v>180</v>
      </c>
      <c r="D6" s="32">
        <v>100</v>
      </c>
      <c r="E6" s="82"/>
      <c r="F6" s="73">
        <f t="shared" si="0"/>
        <v>0</v>
      </c>
    </row>
    <row r="7" spans="2:6" ht="30" customHeight="1" x14ac:dyDescent="0.25">
      <c r="B7" s="40" t="s">
        <v>164</v>
      </c>
      <c r="C7" s="30" t="s">
        <v>180</v>
      </c>
      <c r="D7" s="32">
        <v>6</v>
      </c>
      <c r="E7" s="82"/>
      <c r="F7" s="73">
        <f t="shared" si="0"/>
        <v>0</v>
      </c>
    </row>
    <row r="8" spans="2:6" ht="30" customHeight="1" x14ac:dyDescent="0.25">
      <c r="B8" s="40" t="s">
        <v>165</v>
      </c>
      <c r="C8" s="30" t="s">
        <v>180</v>
      </c>
      <c r="D8" s="32">
        <v>12</v>
      </c>
      <c r="E8" s="82"/>
      <c r="F8" s="73">
        <f t="shared" si="0"/>
        <v>0</v>
      </c>
    </row>
    <row r="9" spans="2:6" ht="30" customHeight="1" x14ac:dyDescent="0.25">
      <c r="B9" s="29" t="s">
        <v>166</v>
      </c>
      <c r="C9" s="31" t="s">
        <v>180</v>
      </c>
      <c r="D9" s="32">
        <v>6</v>
      </c>
      <c r="E9" s="83"/>
      <c r="F9" s="73">
        <f t="shared" si="0"/>
        <v>0</v>
      </c>
    </row>
    <row r="10" spans="2:6" ht="30" customHeight="1" x14ac:dyDescent="0.25">
      <c r="B10" s="29" t="s">
        <v>167</v>
      </c>
      <c r="C10" s="31" t="s">
        <v>180</v>
      </c>
      <c r="D10" s="32">
        <v>12</v>
      </c>
      <c r="E10" s="83"/>
      <c r="F10" s="73">
        <f t="shared" si="0"/>
        <v>0</v>
      </c>
    </row>
    <row r="11" spans="2:6" ht="30" customHeight="1" x14ac:dyDescent="0.25">
      <c r="B11" s="29" t="s">
        <v>168</v>
      </c>
      <c r="C11" s="31" t="s">
        <v>180</v>
      </c>
      <c r="D11" s="32">
        <v>12</v>
      </c>
      <c r="E11" s="83"/>
      <c r="F11" s="73">
        <f t="shared" si="0"/>
        <v>0</v>
      </c>
    </row>
    <row r="12" spans="2:6" ht="30" customHeight="1" x14ac:dyDescent="0.25">
      <c r="B12" s="29" t="s">
        <v>169</v>
      </c>
      <c r="C12" s="31" t="s">
        <v>180</v>
      </c>
      <c r="D12" s="32">
        <v>36</v>
      </c>
      <c r="E12" s="83"/>
      <c r="F12" s="73">
        <f t="shared" si="0"/>
        <v>0</v>
      </c>
    </row>
    <row r="13" spans="2:6" ht="30" customHeight="1" x14ac:dyDescent="0.25">
      <c r="B13" s="29" t="s">
        <v>170</v>
      </c>
      <c r="C13" s="31" t="s">
        <v>180</v>
      </c>
      <c r="D13" s="32">
        <v>36</v>
      </c>
      <c r="E13" s="83"/>
      <c r="F13" s="73">
        <f t="shared" si="0"/>
        <v>0</v>
      </c>
    </row>
    <row r="14" spans="2:6" ht="30" customHeight="1" x14ac:dyDescent="0.25">
      <c r="B14" s="34" t="s">
        <v>171</v>
      </c>
      <c r="C14" s="31" t="s">
        <v>180</v>
      </c>
      <c r="D14" s="32">
        <v>6</v>
      </c>
      <c r="E14" s="83"/>
      <c r="F14" s="73">
        <f t="shared" si="0"/>
        <v>0</v>
      </c>
    </row>
    <row r="15" spans="2:6" ht="30" customHeight="1" x14ac:dyDescent="0.25">
      <c r="B15" s="29" t="s">
        <v>172</v>
      </c>
      <c r="C15" s="31" t="s">
        <v>184</v>
      </c>
      <c r="D15" s="32">
        <v>15</v>
      </c>
      <c r="E15" s="83"/>
      <c r="F15" s="73">
        <f t="shared" si="0"/>
        <v>0</v>
      </c>
    </row>
    <row r="16" spans="2:6" ht="30" customHeight="1" x14ac:dyDescent="0.25">
      <c r="B16" s="29" t="s">
        <v>173</v>
      </c>
      <c r="C16" s="31" t="s">
        <v>184</v>
      </c>
      <c r="D16" s="32">
        <v>15</v>
      </c>
      <c r="E16" s="83"/>
      <c r="F16" s="73">
        <f t="shared" si="0"/>
        <v>0</v>
      </c>
    </row>
    <row r="17" spans="2:6" ht="30" customHeight="1" x14ac:dyDescent="0.25">
      <c r="B17" s="29" t="s">
        <v>174</v>
      </c>
      <c r="C17" s="31" t="s">
        <v>180</v>
      </c>
      <c r="D17" s="32">
        <v>300</v>
      </c>
      <c r="E17" s="83"/>
      <c r="F17" s="73">
        <f t="shared" si="0"/>
        <v>0</v>
      </c>
    </row>
    <row r="18" spans="2:6" ht="30" customHeight="1" x14ac:dyDescent="0.25">
      <c r="B18" s="34" t="s">
        <v>175</v>
      </c>
      <c r="C18" s="35" t="s">
        <v>180</v>
      </c>
      <c r="D18" s="35">
        <v>3</v>
      </c>
      <c r="E18" s="84"/>
      <c r="F18" s="73">
        <f t="shared" si="0"/>
        <v>0</v>
      </c>
    </row>
    <row r="19" spans="2:6" ht="90" x14ac:dyDescent="0.25">
      <c r="B19" s="34" t="s">
        <v>234</v>
      </c>
      <c r="C19" s="35" t="s">
        <v>180</v>
      </c>
      <c r="D19" s="35">
        <v>20</v>
      </c>
      <c r="E19" s="84"/>
      <c r="F19" s="73">
        <f t="shared" si="0"/>
        <v>0</v>
      </c>
    </row>
    <row r="20" spans="2:6" ht="90" x14ac:dyDescent="0.25">
      <c r="B20" s="34" t="s">
        <v>235</v>
      </c>
      <c r="C20" s="35" t="s">
        <v>180</v>
      </c>
      <c r="D20" s="35">
        <v>24</v>
      </c>
      <c r="E20" s="84"/>
      <c r="F20" s="73">
        <f t="shared" si="0"/>
        <v>0</v>
      </c>
    </row>
    <row r="21" spans="2:6" ht="30" customHeight="1" x14ac:dyDescent="0.25">
      <c r="B21" s="34" t="s">
        <v>176</v>
      </c>
      <c r="C21" s="35" t="s">
        <v>180</v>
      </c>
      <c r="D21" s="35">
        <v>12</v>
      </c>
      <c r="E21" s="84"/>
      <c r="F21" s="73">
        <f t="shared" si="0"/>
        <v>0</v>
      </c>
    </row>
    <row r="22" spans="2:6" ht="30" customHeight="1" x14ac:dyDescent="0.25">
      <c r="B22" s="34" t="s">
        <v>183</v>
      </c>
      <c r="C22" s="35" t="s">
        <v>180</v>
      </c>
      <c r="D22" s="35">
        <v>6</v>
      </c>
      <c r="E22" s="84"/>
      <c r="F22" s="73">
        <f t="shared" si="0"/>
        <v>0</v>
      </c>
    </row>
    <row r="23" spans="2:6" ht="30" customHeight="1" x14ac:dyDescent="0.25">
      <c r="B23" s="34" t="s">
        <v>236</v>
      </c>
      <c r="C23" s="35" t="s">
        <v>180</v>
      </c>
      <c r="D23" s="35">
        <v>6</v>
      </c>
      <c r="E23" s="84"/>
      <c r="F23" s="73">
        <f t="shared" si="0"/>
        <v>0</v>
      </c>
    </row>
    <row r="24" spans="2:6" ht="30" customHeight="1" x14ac:dyDescent="0.25">
      <c r="B24" s="34" t="s">
        <v>177</v>
      </c>
      <c r="C24" s="35" t="s">
        <v>184</v>
      </c>
      <c r="D24" s="35">
        <v>20</v>
      </c>
      <c r="E24" s="84"/>
      <c r="F24" s="73">
        <f t="shared" si="0"/>
        <v>0</v>
      </c>
    </row>
    <row r="25" spans="2:6" ht="30" customHeight="1" x14ac:dyDescent="0.25">
      <c r="B25" s="34" t="s">
        <v>178</v>
      </c>
      <c r="C25" s="35" t="s">
        <v>184</v>
      </c>
      <c r="D25" s="35">
        <v>10</v>
      </c>
      <c r="E25" s="84"/>
      <c r="F25" s="73">
        <f t="shared" si="0"/>
        <v>0</v>
      </c>
    </row>
    <row r="26" spans="2:6" ht="62.25" customHeight="1" x14ac:dyDescent="0.25">
      <c r="B26" s="29" t="s">
        <v>237</v>
      </c>
      <c r="C26" s="35" t="s">
        <v>180</v>
      </c>
      <c r="D26" s="35">
        <v>60</v>
      </c>
      <c r="E26" s="84"/>
      <c r="F26" s="73">
        <f t="shared" si="0"/>
        <v>0</v>
      </c>
    </row>
    <row r="27" spans="2:6" ht="30" customHeight="1" x14ac:dyDescent="0.25">
      <c r="B27" s="29" t="s">
        <v>179</v>
      </c>
      <c r="C27" s="35" t="s">
        <v>180</v>
      </c>
      <c r="D27" s="35">
        <v>3</v>
      </c>
      <c r="E27" s="84"/>
      <c r="F27" s="73">
        <f t="shared" si="0"/>
        <v>0</v>
      </c>
    </row>
    <row r="28" spans="2:6" ht="98.25" customHeight="1" x14ac:dyDescent="0.25">
      <c r="B28" s="61" t="s">
        <v>238</v>
      </c>
      <c r="C28" s="31" t="s">
        <v>180</v>
      </c>
      <c r="D28" s="32">
        <v>12</v>
      </c>
      <c r="E28" s="83"/>
      <c r="F28" s="73">
        <f t="shared" si="0"/>
        <v>0</v>
      </c>
    </row>
    <row r="29" spans="2:6" ht="30" customHeight="1" x14ac:dyDescent="0.25">
      <c r="B29" s="58" t="s">
        <v>239</v>
      </c>
      <c r="C29" s="31" t="s">
        <v>180</v>
      </c>
      <c r="D29" s="32">
        <v>3</v>
      </c>
      <c r="E29" s="83"/>
      <c r="F29" s="73">
        <f t="shared" si="0"/>
        <v>0</v>
      </c>
    </row>
    <row r="30" spans="2:6" ht="30" customHeight="1" x14ac:dyDescent="0.25">
      <c r="B30" s="58" t="s">
        <v>240</v>
      </c>
      <c r="C30" s="31" t="s">
        <v>241</v>
      </c>
      <c r="D30" s="32">
        <v>12</v>
      </c>
      <c r="E30" s="83"/>
      <c r="F30" s="73">
        <f t="shared" si="0"/>
        <v>0</v>
      </c>
    </row>
    <row r="31" spans="2:6" ht="30" customHeight="1" x14ac:dyDescent="0.25"/>
    <row r="32" spans="2:6" ht="30" customHeight="1" x14ac:dyDescent="0.25">
      <c r="B32" s="42" t="s">
        <v>193</v>
      </c>
      <c r="C32" s="43"/>
      <c r="D32" s="44"/>
      <c r="E32" s="43"/>
      <c r="F32" s="44"/>
    </row>
    <row r="33" spans="2:6" ht="20.100000000000001" customHeight="1" x14ac:dyDescent="0.25">
      <c r="B33" s="30" t="s">
        <v>194</v>
      </c>
      <c r="C33" s="45">
        <f>SUM(F4:F30)</f>
        <v>0</v>
      </c>
      <c r="D33" s="46"/>
      <c r="E33" s="71"/>
      <c r="F33" s="46"/>
    </row>
    <row r="34" spans="2:6" ht="20.100000000000001" customHeight="1" x14ac:dyDescent="0.25">
      <c r="B34" s="30" t="s">
        <v>195</v>
      </c>
      <c r="C34" s="45">
        <f>C33/12</f>
        <v>0</v>
      </c>
      <c r="D34" s="46"/>
      <c r="E34" s="71"/>
      <c r="F34" s="46"/>
    </row>
    <row r="35" spans="2:6" ht="20.100000000000001" customHeight="1" x14ac:dyDescent="0.25">
      <c r="B35" s="30" t="s">
        <v>196</v>
      </c>
      <c r="C35" s="47">
        <f>Resumo!I7</f>
        <v>7</v>
      </c>
      <c r="D35" s="46"/>
      <c r="E35" s="72"/>
      <c r="F35" s="46"/>
    </row>
    <row r="36" spans="2:6" ht="20.100000000000001" customHeight="1" x14ac:dyDescent="0.25">
      <c r="B36" s="30" t="s">
        <v>197</v>
      </c>
      <c r="C36" s="45">
        <f>C34/C35</f>
        <v>0</v>
      </c>
      <c r="D36" s="46"/>
      <c r="E36" s="71"/>
      <c r="F36" s="46"/>
    </row>
  </sheetData>
  <sheetProtection sheet="1" objects="1" scenarios="1"/>
  <pageMargins left="0.51180555555555496" right="0.51180555555555496" top="0.78749999999999998" bottom="0.78749999999999998" header="0.51180555555555496" footer="0.51180555555555496"/>
  <pageSetup paperSize="9" firstPageNumber="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CFD654-6E6F-471A-976F-D7B4FDA3948A}">
  <sheetPr>
    <tabColor theme="7" tint="0.79998168889431442"/>
    <pageSetUpPr autoPageBreaks="0"/>
  </sheetPr>
  <dimension ref="A2:J13"/>
  <sheetViews>
    <sheetView showGridLines="0" zoomScaleNormal="100" workbookViewId="0">
      <selection activeCell="E4" sqref="E4"/>
    </sheetView>
  </sheetViews>
  <sheetFormatPr defaultRowHeight="15" x14ac:dyDescent="0.25"/>
  <cols>
    <col min="1" max="1" width="5.42578125" style="56" customWidth="1"/>
    <col min="2" max="2" width="63" customWidth="1"/>
    <col min="3" max="4" width="13.7109375" customWidth="1"/>
    <col min="5" max="10" width="14.140625" customWidth="1"/>
    <col min="11" max="11" width="13.7109375" customWidth="1"/>
    <col min="12" max="12" width="17.7109375" customWidth="1"/>
    <col min="13" max="19" width="8.7109375" customWidth="1"/>
    <col min="21" max="1015" width="8.7109375" customWidth="1"/>
  </cols>
  <sheetData>
    <row r="2" spans="2:10" ht="24" customHeight="1" x14ac:dyDescent="0.25">
      <c r="B2" s="26" t="s">
        <v>66</v>
      </c>
      <c r="C2" s="26"/>
      <c r="D2" s="54"/>
      <c r="E2" s="54"/>
      <c r="F2" s="54"/>
      <c r="G2" s="54"/>
      <c r="H2" s="54"/>
      <c r="I2" s="54"/>
      <c r="J2" s="54"/>
    </row>
    <row r="3" spans="2:10" ht="45.75" customHeight="1" x14ac:dyDescent="0.25">
      <c r="B3" s="28" t="s">
        <v>112</v>
      </c>
      <c r="C3" s="28" t="s">
        <v>123</v>
      </c>
      <c r="D3" s="28" t="s">
        <v>99</v>
      </c>
      <c r="E3" s="28" t="s">
        <v>256</v>
      </c>
      <c r="F3" s="28" t="s">
        <v>188</v>
      </c>
      <c r="G3" s="28" t="s">
        <v>199</v>
      </c>
      <c r="H3" s="28" t="s">
        <v>200</v>
      </c>
      <c r="I3" s="28" t="s">
        <v>201</v>
      </c>
      <c r="J3" s="28" t="s">
        <v>202</v>
      </c>
    </row>
    <row r="4" spans="2:10" ht="75" x14ac:dyDescent="0.25">
      <c r="B4" s="40" t="s">
        <v>185</v>
      </c>
      <c r="C4" s="30" t="s">
        <v>180</v>
      </c>
      <c r="D4" s="32">
        <v>3</v>
      </c>
      <c r="E4" s="85"/>
      <c r="F4" s="33">
        <f>D4*E4</f>
        <v>0</v>
      </c>
      <c r="G4" s="36">
        <v>0.1</v>
      </c>
      <c r="H4" s="33">
        <f>F4*(1-G4)</f>
        <v>0</v>
      </c>
      <c r="I4" s="51">
        <v>120</v>
      </c>
      <c r="J4" s="33">
        <f>H4/I4</f>
        <v>0</v>
      </c>
    </row>
    <row r="5" spans="2:10" ht="60" x14ac:dyDescent="0.25">
      <c r="B5" s="40" t="s">
        <v>186</v>
      </c>
      <c r="C5" s="30" t="s">
        <v>180</v>
      </c>
      <c r="D5" s="32">
        <v>4</v>
      </c>
      <c r="E5" s="85"/>
      <c r="F5" s="33">
        <f>D5*E5</f>
        <v>0</v>
      </c>
      <c r="G5" s="36">
        <v>0.1</v>
      </c>
      <c r="H5" s="33">
        <f t="shared" ref="H5:H8" si="0">F5*(1-G5)</f>
        <v>0</v>
      </c>
      <c r="I5" s="51">
        <v>120</v>
      </c>
      <c r="J5" s="33">
        <f t="shared" ref="J5:J8" si="1">H5/I5</f>
        <v>0</v>
      </c>
    </row>
    <row r="6" spans="2:10" ht="236.25" customHeight="1" x14ac:dyDescent="0.25">
      <c r="B6" s="40" t="s">
        <v>242</v>
      </c>
      <c r="C6" s="30" t="s">
        <v>180</v>
      </c>
      <c r="D6" s="32">
        <v>8</v>
      </c>
      <c r="E6" s="85"/>
      <c r="F6" s="33">
        <f>D6*E6</f>
        <v>0</v>
      </c>
      <c r="G6" s="36">
        <v>0.1</v>
      </c>
      <c r="H6" s="33">
        <f t="shared" si="0"/>
        <v>0</v>
      </c>
      <c r="I6" s="51">
        <v>120</v>
      </c>
      <c r="J6" s="33">
        <f t="shared" si="1"/>
        <v>0</v>
      </c>
    </row>
    <row r="7" spans="2:10" ht="75" x14ac:dyDescent="0.25">
      <c r="B7" s="40" t="s">
        <v>243</v>
      </c>
      <c r="C7" s="30" t="s">
        <v>180</v>
      </c>
      <c r="D7" s="32">
        <v>3</v>
      </c>
      <c r="E7" s="85"/>
      <c r="F7" s="33">
        <f>D7*E7</f>
        <v>0</v>
      </c>
      <c r="G7" s="36">
        <v>0.1</v>
      </c>
      <c r="H7" s="33">
        <f t="shared" si="0"/>
        <v>0</v>
      </c>
      <c r="I7" s="51">
        <v>120</v>
      </c>
      <c r="J7" s="33">
        <f t="shared" si="1"/>
        <v>0</v>
      </c>
    </row>
    <row r="8" spans="2:10" ht="130.5" customHeight="1" x14ac:dyDescent="0.25">
      <c r="B8" s="62" t="s">
        <v>244</v>
      </c>
      <c r="C8" s="30" t="s">
        <v>180</v>
      </c>
      <c r="D8" s="32">
        <v>1</v>
      </c>
      <c r="E8" s="85"/>
      <c r="F8" s="33">
        <f>D8*E8</f>
        <v>0</v>
      </c>
      <c r="G8" s="36">
        <v>0.1</v>
      </c>
      <c r="H8" s="33">
        <f t="shared" si="0"/>
        <v>0</v>
      </c>
      <c r="I8" s="51">
        <v>120</v>
      </c>
      <c r="J8" s="33">
        <f t="shared" si="1"/>
        <v>0</v>
      </c>
    </row>
    <row r="9" spans="2:10" ht="30" customHeight="1" x14ac:dyDescent="0.25"/>
    <row r="10" spans="2:10" ht="30" customHeight="1" x14ac:dyDescent="0.25">
      <c r="B10" s="42" t="s">
        <v>193</v>
      </c>
      <c r="C10" s="43"/>
      <c r="D10" s="44"/>
    </row>
    <row r="11" spans="2:10" ht="20.100000000000001" customHeight="1" x14ac:dyDescent="0.25">
      <c r="B11" s="30" t="s">
        <v>203</v>
      </c>
      <c r="C11" s="45">
        <f>SUM(J4:J8)</f>
        <v>0</v>
      </c>
      <c r="D11" s="46"/>
    </row>
    <row r="12" spans="2:10" ht="20.100000000000001" customHeight="1" x14ac:dyDescent="0.25">
      <c r="B12" s="30" t="s">
        <v>204</v>
      </c>
      <c r="C12" s="47">
        <f>Resumo!I7</f>
        <v>7</v>
      </c>
      <c r="D12" s="46"/>
    </row>
    <row r="13" spans="2:10" ht="20.100000000000001" customHeight="1" x14ac:dyDescent="0.25">
      <c r="B13" s="30" t="s">
        <v>205</v>
      </c>
      <c r="C13" s="45">
        <f>C11/C12</f>
        <v>0</v>
      </c>
      <c r="D13" s="46"/>
    </row>
  </sheetData>
  <sheetProtection sheet="1" objects="1" scenarios="1"/>
  <pageMargins left="0.51180555555555496" right="0.51180555555555496" top="0.78749999999999998" bottom="0.78749999999999998"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9</vt:i4>
      </vt:variant>
    </vt:vector>
  </HeadingPairs>
  <TitlesOfParts>
    <vt:vector size="9" baseType="lpstr">
      <vt:lpstr>Instruções</vt:lpstr>
      <vt:lpstr>Resumo</vt:lpstr>
      <vt:lpstr>Copeira</vt:lpstr>
      <vt:lpstr>Garçom</vt:lpstr>
      <vt:lpstr>Carregador</vt:lpstr>
      <vt:lpstr>Uniformes e EPI</vt:lpstr>
      <vt:lpstr>Materiais de consumo</vt:lpstr>
      <vt:lpstr>Utensílios</vt:lpstr>
      <vt:lpstr>Equipamentos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 Luiz Graziato</dc:creator>
  <cp:lastModifiedBy>Ivan Luiz Graziato</cp:lastModifiedBy>
  <dcterms:created xsi:type="dcterms:W3CDTF">2024-04-24T18:04:23Z</dcterms:created>
  <dcterms:modified xsi:type="dcterms:W3CDTF">2026-06-03T16:57:59Z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559fe9b-6987-45ef-b918-e76911e153f0_Enabled">
    <vt:lpwstr>true</vt:lpwstr>
  </property>
  <property fmtid="{D5CDD505-2E9C-101B-9397-08002B2CF9AE}" pid="3" name="MSIP_Label_0559fe9b-6987-45ef-b918-e76911e153f0_SetDate">
    <vt:lpwstr>2024-04-24T18:06:54Z</vt:lpwstr>
  </property>
  <property fmtid="{D5CDD505-2E9C-101B-9397-08002B2CF9AE}" pid="4" name="MSIP_Label_0559fe9b-6987-45ef-b918-e76911e153f0_Method">
    <vt:lpwstr>Privileged</vt:lpwstr>
  </property>
  <property fmtid="{D5CDD505-2E9C-101B-9397-08002B2CF9AE}" pid="5" name="MSIP_Label_0559fe9b-6987-45ef-b918-e76911e153f0_Name">
    <vt:lpwstr>Público</vt:lpwstr>
  </property>
  <property fmtid="{D5CDD505-2E9C-101B-9397-08002B2CF9AE}" pid="6" name="MSIP_Label_0559fe9b-6987-45ef-b918-e76911e153f0_SiteId">
    <vt:lpwstr>eb090420-444c-43f7-91f2-4b8da6bfe8e1</vt:lpwstr>
  </property>
  <property fmtid="{D5CDD505-2E9C-101B-9397-08002B2CF9AE}" pid="7" name="MSIP_Label_0559fe9b-6987-45ef-b918-e76911e153f0_ActionId">
    <vt:lpwstr>33fe425c-a152-417d-8cf9-e9f5e1c5313a</vt:lpwstr>
  </property>
  <property fmtid="{D5CDD505-2E9C-101B-9397-08002B2CF9AE}" pid="8" name="MSIP_Label_0559fe9b-6987-45ef-b918-e76911e153f0_ContentBits">
    <vt:lpwstr>0</vt:lpwstr>
  </property>
</Properties>
</file>